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ТА\Запросы\78  Запрос Агентства занятости о потребности в специалистах 2017 - 27.01.2017\Сам Прогноз-2017\"/>
    </mc:Choice>
  </mc:AlternateContent>
  <bookViews>
    <workbookView xWindow="0" yWindow="150" windowWidth="20100" windowHeight="9150" activeTab="2"/>
  </bookViews>
  <sheets>
    <sheet name="высший уровень" sheetId="1" r:id="rId1"/>
    <sheet name="средний уровень" sheetId="2" r:id="rId2"/>
    <sheet name="низкий уровень" sheetId="3" r:id="rId3"/>
  </sheets>
  <definedNames>
    <definedName name="_xlnm._FilterDatabase" localSheetId="0" hidden="1">'высший уровень'!$A$4:$O$5</definedName>
    <definedName name="_xlnm.Print_Titles" localSheetId="0">'высший уровень'!$4:$5</definedName>
    <definedName name="_xlnm.Print_Titles" localSheetId="2">'низкий уровень'!$4:$5</definedName>
    <definedName name="_xlnm.Print_Titles" localSheetId="1">'средний уровень'!$4:$5</definedName>
  </definedNames>
  <calcPr calcId="152511"/>
</workbook>
</file>

<file path=xl/calcChain.xml><?xml version="1.0" encoding="utf-8"?>
<calcChain xmlns="http://schemas.openxmlformats.org/spreadsheetml/2006/main">
  <c r="E11" i="3" l="1"/>
  <c r="F11" i="3"/>
  <c r="G11" i="3"/>
  <c r="H11" i="3"/>
  <c r="I11" i="3"/>
  <c r="J11" i="3"/>
  <c r="K11" i="3"/>
  <c r="L11" i="3"/>
  <c r="M11" i="3"/>
  <c r="N11" i="3"/>
  <c r="O11" i="3"/>
  <c r="D11" i="3"/>
  <c r="E78" i="2"/>
  <c r="F78" i="2"/>
  <c r="G78" i="2"/>
  <c r="H78" i="2"/>
  <c r="I78" i="2"/>
  <c r="J78" i="2"/>
  <c r="K78" i="2"/>
  <c r="L78" i="2"/>
  <c r="M78" i="2"/>
  <c r="N78" i="2"/>
  <c r="O78" i="2"/>
  <c r="D78" i="2"/>
  <c r="E49" i="1"/>
  <c r="F49" i="1"/>
  <c r="G49" i="1"/>
  <c r="H49" i="1"/>
  <c r="I49" i="1"/>
  <c r="J49" i="1"/>
  <c r="K49" i="1"/>
  <c r="L49" i="1"/>
  <c r="M49" i="1"/>
  <c r="N49" i="1"/>
  <c r="O49" i="1"/>
  <c r="D49" i="1"/>
</calcChain>
</file>

<file path=xl/sharedStrings.xml><?xml version="1.0" encoding="utf-8"?>
<sst xmlns="http://schemas.openxmlformats.org/spreadsheetml/2006/main" count="168" uniqueCount="132">
  <si>
    <t>Наименование профессии (должности)  по ОКПДТР</t>
  </si>
  <si>
    <t>всего</t>
  </si>
  <si>
    <t>в т.ч. по проектам ТОР</t>
  </si>
  <si>
    <t>Итого потребность</t>
  </si>
  <si>
    <t>Код профессии (должности) по ОКПДТР</t>
  </si>
  <si>
    <t>Инженер по землеустройству</t>
  </si>
  <si>
    <t>Водитель автомобиля</t>
  </si>
  <si>
    <t>Электрослесарь (слесарь) дежурный и по ремонту оборудования</t>
  </si>
  <si>
    <t>Машинист бульдозера</t>
  </si>
  <si>
    <t>Токарь</t>
  </si>
  <si>
    <t>Взрывник</t>
  </si>
  <si>
    <t>Аппаратчик-гидрометаллург</t>
  </si>
  <si>
    <t>Аккумуляторщик</t>
  </si>
  <si>
    <t>Нормировщик горный</t>
  </si>
  <si>
    <t>Инженер</t>
  </si>
  <si>
    <t>Инженер-лаборант</t>
  </si>
  <si>
    <t>Инженер-программист</t>
  </si>
  <si>
    <t>Контролер по рудоконтролю</t>
  </si>
  <si>
    <t>Маркшейдер участковый</t>
  </si>
  <si>
    <t>Мастер буровой</t>
  </si>
  <si>
    <t>Машинист автогрейдера</t>
  </si>
  <si>
    <t>Машинист буровой установки</t>
  </si>
  <si>
    <t>Машинист виброкатка</t>
  </si>
  <si>
    <t>Плавильщик</t>
  </si>
  <si>
    <t>Машинист компрессорных установок</t>
  </si>
  <si>
    <t>Машинист крана автомобильного</t>
  </si>
  <si>
    <t>Оператор очистного оборудования</t>
  </si>
  <si>
    <t>Машинист экскаватора</t>
  </si>
  <si>
    <t>Повар</t>
  </si>
  <si>
    <t>Растворщик реагентов</t>
  </si>
  <si>
    <t>Слесарь по ремонту автомобилей</t>
  </si>
  <si>
    <t>Экономист</t>
  </si>
  <si>
    <t>Слесарь по ремонту и обслуживанию систем вентиляции и кондиционирования</t>
  </si>
  <si>
    <t>Фельдшер</t>
  </si>
  <si>
    <t>Горнорабочий на геологических работах</t>
  </si>
  <si>
    <t>Кастелянша</t>
  </si>
  <si>
    <t>Крепильщик</t>
  </si>
  <si>
    <t>Кухонный рабочий</t>
  </si>
  <si>
    <t>Подсобный рабочий</t>
  </si>
  <si>
    <t>Проходчик</t>
  </si>
  <si>
    <t>Раздатчик взрывчатых материалов</t>
  </si>
  <si>
    <t>Стропальщик</t>
  </si>
  <si>
    <t>Геодезист</t>
  </si>
  <si>
    <t>Охранник</t>
  </si>
  <si>
    <t>Инженер-механик</t>
  </si>
  <si>
    <t>Инженер по охране окружающей среды (эколог)</t>
  </si>
  <si>
    <t>Инженер-энергетик</t>
  </si>
  <si>
    <t>Главный геолог</t>
  </si>
  <si>
    <t>Инженер по бурению (буровым работам)</t>
  </si>
  <si>
    <t xml:space="preserve">Гидрогеолог </t>
  </si>
  <si>
    <t>Горнорабочий на маркшейдерских работах</t>
  </si>
  <si>
    <t>Инженер по горным работам</t>
  </si>
  <si>
    <t>Горнорабочий подземный</t>
  </si>
  <si>
    <t>Техник по автоматизации производственных процессов</t>
  </si>
  <si>
    <t>Мастер строительных и монтажных работ</t>
  </si>
  <si>
    <t>Дорожный рабочий</t>
  </si>
  <si>
    <t>Заведующий хозяйством</t>
  </si>
  <si>
    <t>Врач здравпункта</t>
  </si>
  <si>
    <t>Техник по бурению</t>
  </si>
  <si>
    <t>Инженер по контрольно-измерительным приборам и автоматике</t>
  </si>
  <si>
    <t>Машинист мельниц</t>
  </si>
  <si>
    <t>Производитель работ (по производству земляных работ и переработке инертных материалов)</t>
  </si>
  <si>
    <t>Кладовщик</t>
  </si>
  <si>
    <t>Бригадир на участках основного производства</t>
  </si>
  <si>
    <t>Аппаратчик сгустителей</t>
  </si>
  <si>
    <t>Регулировщик хвостового хозяйства</t>
  </si>
  <si>
    <t>Электрогазосварщик</t>
  </si>
  <si>
    <t>Слесарь по ремонту дорожно-строительных машин и тракторов</t>
  </si>
  <si>
    <t>Электромонтер по ремонту и обслуживанию электрооборудования</t>
  </si>
  <si>
    <t>Оператор котельной</t>
  </si>
  <si>
    <t>Слесарь-сантехник</t>
  </si>
  <si>
    <t>Плотник</t>
  </si>
  <si>
    <t>Бетонщик</t>
  </si>
  <si>
    <t>Монтажник по монтажу стальных и железобетонных конструкций</t>
  </si>
  <si>
    <t>Грохотовщик</t>
  </si>
  <si>
    <t>Горничная</t>
  </si>
  <si>
    <t>Электрослесарь подземный</t>
  </si>
  <si>
    <t>Главный механик (в промышленности)</t>
  </si>
  <si>
    <t>Главный энергетик (в промышленности)</t>
  </si>
  <si>
    <t>Инженер-химик</t>
  </si>
  <si>
    <t>Водитель погрузчика</t>
  </si>
  <si>
    <t>Электрик судовой</t>
  </si>
  <si>
    <t>Инженер по проектно-сметной работе</t>
  </si>
  <si>
    <t>Инженер-проектировщик</t>
  </si>
  <si>
    <t>Слесарь-ремонтник</t>
  </si>
  <si>
    <t>Начальник лаборатории</t>
  </si>
  <si>
    <t>Геолог</t>
  </si>
  <si>
    <t>Инженер по охране труда, промышленной безопасности и охране окружающей среды</t>
  </si>
  <si>
    <t>Начальник рудника</t>
  </si>
  <si>
    <t>Инженер по техническому надзору</t>
  </si>
  <si>
    <t>Лаборант химического анализа</t>
  </si>
  <si>
    <t>Мастер дорожный</t>
  </si>
  <si>
    <t>Руководитель группы (в промышленности)</t>
  </si>
  <si>
    <t>Инженер по комплектации оборудования</t>
  </si>
  <si>
    <t>Геофизик</t>
  </si>
  <si>
    <t>Юрисконсульт</t>
  </si>
  <si>
    <t>Приложение № 1</t>
  </si>
  <si>
    <t>Приложение № 3</t>
  </si>
  <si>
    <t>Приложение № 2</t>
  </si>
  <si>
    <r>
      <t xml:space="preserve">ПРОГНОЗ
потребности рынка труда Камчатского края в специалистах </t>
    </r>
    <r>
      <rPr>
        <b/>
        <sz val="16"/>
        <rFont val="Times New Roman"/>
        <family val="1"/>
        <charset val="204"/>
      </rPr>
      <t>высшего</t>
    </r>
    <r>
      <rPr>
        <sz val="16"/>
        <rFont val="Times New Roman"/>
        <family val="1"/>
        <charset val="204"/>
      </rPr>
      <t xml:space="preserve"> уровня квалификации 
различных направлений на 2014-2020 годы
</t>
    </r>
  </si>
  <si>
    <r>
      <t xml:space="preserve">ПРОГНОЗ
потребности рынка труда Камчатского края в специалистах </t>
    </r>
    <r>
      <rPr>
        <b/>
        <sz val="16"/>
        <rFont val="Times New Roman"/>
        <family val="1"/>
        <charset val="204"/>
      </rPr>
      <t>среднего</t>
    </r>
    <r>
      <rPr>
        <sz val="16"/>
        <rFont val="Times New Roman"/>
        <family val="1"/>
        <charset val="204"/>
      </rPr>
      <t xml:space="preserve"> уровня квалификации 
различных направлений на 2014-2020 годы
</t>
    </r>
  </si>
  <si>
    <r>
      <t xml:space="preserve">ПРОГНОЗ
потребности рынка труда Камчатского края в специалистах </t>
    </r>
    <r>
      <rPr>
        <b/>
        <sz val="16"/>
        <rFont val="Times New Roman"/>
        <family val="1"/>
        <charset val="204"/>
      </rPr>
      <t>низкого</t>
    </r>
    <r>
      <rPr>
        <sz val="16"/>
        <rFont val="Times New Roman"/>
        <family val="1"/>
        <charset val="204"/>
      </rPr>
      <t xml:space="preserve"> уровня квалификации 
различных направлений на 2014-2020 годы
</t>
    </r>
  </si>
  <si>
    <t>Деятельность в области недропользования и горной промышленности</t>
  </si>
  <si>
    <t>Директор по безопасности ирежиму</t>
  </si>
  <si>
    <t>Заведующий складами тмц и гсм</t>
  </si>
  <si>
    <t>Заместитель главного инженера</t>
  </si>
  <si>
    <t>Заместитель главного технолога</t>
  </si>
  <si>
    <t>Инженер по ГСМ</t>
  </si>
  <si>
    <t>Инженер по ремонту и наладке импортного оборудования</t>
  </si>
  <si>
    <t>Инженер-наладчик пожарных систем</t>
  </si>
  <si>
    <t>Инструктор по физической культуре</t>
  </si>
  <si>
    <t>Мастер по ремонту обогатительного оборудования</t>
  </si>
  <si>
    <t>Начальник отдела</t>
  </si>
  <si>
    <t>Начальник службы директора по строительству</t>
  </si>
  <si>
    <t>Старший механик</t>
  </si>
  <si>
    <t>химии) (инженер пробирного анализа)</t>
  </si>
  <si>
    <t>Бункеровщик дробильного отделения</t>
  </si>
  <si>
    <t>Диспетчер горный</t>
  </si>
  <si>
    <t>Дробильщик</t>
  </si>
  <si>
    <t>Заточник</t>
  </si>
  <si>
    <t>Лаборант-исследователь (в области</t>
  </si>
  <si>
    <t>Мастер по проходке горных выработок</t>
  </si>
  <si>
    <t>Машинист катка</t>
  </si>
  <si>
    <t>Машинист погрузочно-доставочных машин</t>
  </si>
  <si>
    <t>Машинист энергоблока дэс</t>
  </si>
  <si>
    <t>Механизатор</t>
  </si>
  <si>
    <t xml:space="preserve">Начальник участка </t>
  </si>
  <si>
    <t>Оператор склада гсм</t>
  </si>
  <si>
    <t>Резчик материалов</t>
  </si>
  <si>
    <t>Станочник</t>
  </si>
  <si>
    <t>Электромонтер станционного оборудования телефонной связи</t>
  </si>
  <si>
    <t>Уборщик производственных помещений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</si>
</sst>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 shrinkToFit="1"/>
    </xf>
    <xf numFmtId="0" fontId="3" fillId="0" borderId="0" xfId="0" applyFont="1" applyFill="1"/>
    <xf numFmtId="0" fontId="2" fillId="0" borderId="0" xfId="0" applyFont="1" applyAlignment="1">
      <alignment horizontal="right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2" fillId="0" borderId="1" xfId="0" applyNumberFormat="1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49" fontId="4" fillId="0" borderId="1" xfId="0" applyNumberFormat="1" applyFont="1" applyBorder="1" applyAlignment="1">
      <alignment horizontal="left" vertical="center" wrapText="1" shrinkToFit="1"/>
    </xf>
    <xf numFmtId="0" fontId="3" fillId="0" borderId="0" xfId="0" applyFont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/>
    </xf>
    <xf numFmtId="49" fontId="3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49" fontId="2" fillId="0" borderId="0" xfId="0" applyNumberFormat="1" applyFont="1" applyAlignment="1">
      <alignment horizontal="center" vertical="center" wrapText="1" shrinkToFit="1"/>
    </xf>
    <xf numFmtId="0" fontId="2" fillId="0" borderId="0" xfId="0" applyFont="1" applyAlignment="1">
      <alignment horizontal="left" vertical="center" wrapText="1" shrinkToFit="1"/>
    </xf>
    <xf numFmtId="0" fontId="1" fillId="0" borderId="3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 shrinkToFit="1"/>
    </xf>
    <xf numFmtId="0" fontId="1" fillId="0" borderId="3" xfId="0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 wrapText="1" shrinkToFit="1"/>
    </xf>
    <xf numFmtId="0" fontId="1" fillId="0" borderId="2" xfId="0" applyFont="1" applyFill="1" applyBorder="1" applyAlignment="1">
      <alignment horizontal="center" vertical="center" wrapText="1" shrinkToFit="1"/>
    </xf>
    <xf numFmtId="0" fontId="1" fillId="0" borderId="4" xfId="0" applyFont="1" applyFill="1" applyBorder="1" applyAlignment="1">
      <alignment horizontal="center" vertical="center" wrapText="1" shrinkToFit="1"/>
    </xf>
    <xf numFmtId="0" fontId="1" fillId="0" borderId="3" xfId="0" applyFont="1" applyFill="1" applyBorder="1" applyAlignment="1">
      <alignment horizontal="center" vertical="center" wrapText="1" shrinkToFit="1"/>
    </xf>
    <xf numFmtId="0" fontId="2" fillId="0" borderId="2" xfId="0" applyFont="1" applyBorder="1" applyAlignment="1">
      <alignment horizontal="center" vertical="center" wrapText="1" shrinkToFit="1"/>
    </xf>
    <xf numFmtId="0" fontId="2" fillId="0" borderId="3" xfId="0" applyFont="1" applyBorder="1" applyAlignment="1">
      <alignment horizontal="center" vertical="center" wrapText="1" shrinkToFit="1"/>
    </xf>
    <xf numFmtId="0" fontId="5" fillId="0" borderId="0" xfId="0" applyFont="1" applyAlignment="1">
      <alignment horizontal="center" vertical="top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2" fillId="0" borderId="1" xfId="0" applyNumberFormat="1" applyFont="1" applyBorder="1" applyAlignment="1">
      <alignment horizontal="center" vertical="center" wrapText="1" shrinkToFit="1"/>
    </xf>
    <xf numFmtId="0" fontId="7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49"/>
  <sheetViews>
    <sheetView showZeros="0" topLeftCell="A31" workbookViewId="0">
      <selection activeCell="Q20" sqref="Q20"/>
    </sheetView>
  </sheetViews>
  <sheetFormatPr defaultColWidth="8.85546875" defaultRowHeight="15" x14ac:dyDescent="0.25"/>
  <cols>
    <col min="1" max="1" width="16.42578125" style="24" customWidth="1"/>
    <col min="2" max="2" width="11.5703125" style="3" customWidth="1"/>
    <col min="3" max="3" width="34" style="25" customWidth="1"/>
    <col min="4" max="15" width="8.85546875" style="5"/>
    <col min="16" max="16" width="8.85546875" style="4"/>
    <col min="17" max="16384" width="8.85546875" style="1"/>
  </cols>
  <sheetData>
    <row r="1" spans="1:15" ht="14.45" customHeight="1" x14ac:dyDescent="0.25">
      <c r="M1" s="30" t="s">
        <v>96</v>
      </c>
      <c r="N1" s="30"/>
      <c r="O1" s="30"/>
    </row>
    <row r="2" spans="1:15" ht="67.150000000000006" customHeight="1" x14ac:dyDescent="0.25">
      <c r="A2" s="36" t="s">
        <v>99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</row>
    <row r="3" spans="1:15" ht="4.1500000000000004" customHeight="1" x14ac:dyDescent="0.25"/>
    <row r="4" spans="1:15" x14ac:dyDescent="0.25">
      <c r="A4" s="38"/>
      <c r="B4" s="37" t="s">
        <v>4</v>
      </c>
      <c r="C4" s="34" t="s">
        <v>0</v>
      </c>
      <c r="D4" s="37">
        <v>2014</v>
      </c>
      <c r="E4" s="37">
        <v>2015</v>
      </c>
      <c r="F4" s="37">
        <v>2016</v>
      </c>
      <c r="G4" s="37"/>
      <c r="H4" s="37">
        <v>2017</v>
      </c>
      <c r="I4" s="37"/>
      <c r="J4" s="37">
        <v>2018</v>
      </c>
      <c r="K4" s="37"/>
      <c r="L4" s="37">
        <v>2019</v>
      </c>
      <c r="M4" s="37"/>
      <c r="N4" s="37">
        <v>2020</v>
      </c>
      <c r="O4" s="37"/>
    </row>
    <row r="5" spans="1:15" ht="38.25" x14ac:dyDescent="0.25">
      <c r="A5" s="38"/>
      <c r="B5" s="37"/>
      <c r="C5" s="35"/>
      <c r="D5" s="37"/>
      <c r="E5" s="37"/>
      <c r="F5" s="6" t="s">
        <v>1</v>
      </c>
      <c r="G5" s="6" t="s">
        <v>2</v>
      </c>
      <c r="H5" s="6" t="s">
        <v>1</v>
      </c>
      <c r="I5" s="6" t="s">
        <v>2</v>
      </c>
      <c r="J5" s="6" t="s">
        <v>1</v>
      </c>
      <c r="K5" s="6" t="s">
        <v>2</v>
      </c>
      <c r="L5" s="6" t="s">
        <v>1</v>
      </c>
      <c r="M5" s="6" t="s">
        <v>2</v>
      </c>
      <c r="N5" s="6" t="s">
        <v>1</v>
      </c>
      <c r="O5" s="6" t="s">
        <v>2</v>
      </c>
    </row>
    <row r="6" spans="1:15" x14ac:dyDescent="0.25">
      <c r="A6" s="31" t="s">
        <v>102</v>
      </c>
      <c r="B6" s="12">
        <v>20449</v>
      </c>
      <c r="C6" s="26" t="s">
        <v>57</v>
      </c>
      <c r="D6" s="28"/>
      <c r="E6" s="28"/>
      <c r="F6" s="28">
        <v>1</v>
      </c>
      <c r="G6" s="28"/>
      <c r="H6" s="28"/>
      <c r="I6" s="28"/>
      <c r="J6" s="28">
        <v>1</v>
      </c>
      <c r="K6" s="28"/>
      <c r="L6" s="28"/>
      <c r="M6" s="28"/>
      <c r="N6" s="28"/>
      <c r="O6" s="28"/>
    </row>
    <row r="7" spans="1:15" x14ac:dyDescent="0.25">
      <c r="A7" s="32"/>
      <c r="B7" s="10">
        <v>20586</v>
      </c>
      <c r="C7" s="13" t="s">
        <v>42</v>
      </c>
      <c r="D7" s="18">
        <v>3</v>
      </c>
      <c r="E7" s="18">
        <v>1</v>
      </c>
      <c r="F7" s="18">
        <v>2</v>
      </c>
      <c r="G7" s="18"/>
      <c r="H7" s="18"/>
      <c r="I7" s="18"/>
      <c r="J7" s="18"/>
      <c r="K7" s="18"/>
      <c r="L7" s="18"/>
      <c r="M7" s="18"/>
      <c r="N7" s="18"/>
      <c r="O7" s="18"/>
    </row>
    <row r="8" spans="1:15" x14ac:dyDescent="0.25">
      <c r="A8" s="32"/>
      <c r="B8" s="10">
        <v>20589</v>
      </c>
      <c r="C8" s="13" t="s">
        <v>86</v>
      </c>
      <c r="D8" s="18">
        <v>4</v>
      </c>
      <c r="E8" s="18">
        <v>4</v>
      </c>
      <c r="F8" s="18">
        <v>5</v>
      </c>
      <c r="G8" s="18"/>
      <c r="H8" s="18"/>
      <c r="I8" s="18"/>
      <c r="J8" s="18"/>
      <c r="K8" s="18"/>
      <c r="L8" s="18"/>
      <c r="M8" s="18"/>
      <c r="N8" s="18"/>
      <c r="O8" s="18"/>
    </row>
    <row r="9" spans="1:15" x14ac:dyDescent="0.25">
      <c r="A9" s="32"/>
      <c r="B9" s="10">
        <v>20601</v>
      </c>
      <c r="C9" s="13" t="s">
        <v>94</v>
      </c>
      <c r="D9" s="18"/>
      <c r="E9" s="18">
        <v>2</v>
      </c>
      <c r="F9" s="18"/>
      <c r="G9" s="18"/>
      <c r="H9" s="18"/>
      <c r="I9" s="18"/>
      <c r="J9" s="18"/>
      <c r="K9" s="18"/>
      <c r="L9" s="18"/>
      <c r="M9" s="18"/>
      <c r="N9" s="18"/>
      <c r="O9" s="18"/>
    </row>
    <row r="10" spans="1:15" x14ac:dyDescent="0.25">
      <c r="A10" s="32"/>
      <c r="B10" s="10">
        <v>20610</v>
      </c>
      <c r="C10" s="13" t="s">
        <v>49</v>
      </c>
      <c r="D10" s="18"/>
      <c r="E10" s="18"/>
      <c r="F10" s="18"/>
      <c r="G10" s="18"/>
      <c r="H10" s="18">
        <v>1</v>
      </c>
      <c r="I10" s="18"/>
      <c r="J10" s="18"/>
      <c r="K10" s="18"/>
      <c r="L10" s="18"/>
      <c r="M10" s="18"/>
      <c r="N10" s="18"/>
      <c r="O10" s="18"/>
    </row>
    <row r="11" spans="1:15" x14ac:dyDescent="0.25">
      <c r="A11" s="32"/>
      <c r="B11" s="10">
        <v>20677</v>
      </c>
      <c r="C11" s="13" t="s">
        <v>47</v>
      </c>
      <c r="D11" s="18">
        <v>3</v>
      </c>
      <c r="E11" s="18">
        <v>1</v>
      </c>
      <c r="F11" s="18">
        <v>1</v>
      </c>
      <c r="G11" s="18"/>
      <c r="H11" s="18">
        <v>1</v>
      </c>
      <c r="I11" s="18"/>
      <c r="J11" s="18"/>
      <c r="K11" s="18"/>
      <c r="L11" s="18"/>
      <c r="M11" s="18"/>
      <c r="N11" s="18"/>
      <c r="O11" s="18"/>
    </row>
    <row r="12" spans="1:15" x14ac:dyDescent="0.25">
      <c r="A12" s="32"/>
      <c r="B12" s="10">
        <v>20815</v>
      </c>
      <c r="C12" s="13" t="s">
        <v>77</v>
      </c>
      <c r="D12" s="18">
        <v>2</v>
      </c>
      <c r="E12" s="18">
        <v>1</v>
      </c>
      <c r="F12" s="18"/>
      <c r="G12" s="18"/>
      <c r="H12" s="18">
        <v>1</v>
      </c>
      <c r="I12" s="18"/>
      <c r="J12" s="18"/>
      <c r="K12" s="18"/>
      <c r="L12" s="18"/>
      <c r="M12" s="18"/>
      <c r="N12" s="18"/>
      <c r="O12" s="18"/>
    </row>
    <row r="13" spans="1:15" ht="25.5" x14ac:dyDescent="0.25">
      <c r="A13" s="32"/>
      <c r="B13" s="10">
        <v>21041</v>
      </c>
      <c r="C13" s="13" t="s">
        <v>78</v>
      </c>
      <c r="D13" s="18">
        <v>1</v>
      </c>
      <c r="E13" s="18">
        <v>1</v>
      </c>
      <c r="F13" s="18"/>
      <c r="G13" s="18"/>
      <c r="H13" s="18">
        <v>1</v>
      </c>
      <c r="I13" s="18"/>
      <c r="J13" s="18"/>
      <c r="K13" s="18"/>
      <c r="L13" s="18"/>
      <c r="M13" s="18"/>
      <c r="N13" s="18"/>
      <c r="O13" s="18"/>
    </row>
    <row r="14" spans="1:15" x14ac:dyDescent="0.25">
      <c r="A14" s="32"/>
      <c r="B14" s="10">
        <v>24898</v>
      </c>
      <c r="C14" s="13" t="s">
        <v>103</v>
      </c>
      <c r="D14" s="18"/>
      <c r="E14" s="18">
        <v>1</v>
      </c>
      <c r="F14" s="18">
        <v>1</v>
      </c>
      <c r="G14" s="18"/>
      <c r="H14" s="18">
        <v>1</v>
      </c>
      <c r="I14" s="18"/>
      <c r="J14" s="18"/>
      <c r="K14" s="18"/>
      <c r="L14" s="18"/>
      <c r="M14" s="18"/>
      <c r="N14" s="18"/>
      <c r="O14" s="18"/>
    </row>
    <row r="15" spans="1:15" x14ac:dyDescent="0.25">
      <c r="A15" s="32"/>
      <c r="B15" s="10">
        <v>22141</v>
      </c>
      <c r="C15" s="13" t="s">
        <v>104</v>
      </c>
      <c r="D15" s="18"/>
      <c r="E15" s="18"/>
      <c r="F15" s="18">
        <v>1</v>
      </c>
      <c r="G15" s="18"/>
      <c r="H15" s="18">
        <v>1</v>
      </c>
      <c r="I15" s="18"/>
      <c r="J15" s="18"/>
      <c r="K15" s="18"/>
      <c r="L15" s="18"/>
      <c r="M15" s="18"/>
      <c r="N15" s="18"/>
      <c r="O15" s="18"/>
    </row>
    <row r="16" spans="1:15" x14ac:dyDescent="0.25">
      <c r="A16" s="32"/>
      <c r="B16" s="10">
        <v>20755</v>
      </c>
      <c r="C16" s="13" t="s">
        <v>105</v>
      </c>
      <c r="D16" s="18">
        <v>1</v>
      </c>
      <c r="E16" s="18"/>
      <c r="F16" s="18">
        <v>1</v>
      </c>
      <c r="G16" s="18"/>
      <c r="H16" s="18"/>
      <c r="I16" s="18"/>
      <c r="J16" s="18"/>
      <c r="K16" s="18"/>
      <c r="L16" s="18"/>
      <c r="M16" s="18"/>
      <c r="N16" s="18"/>
      <c r="O16" s="18"/>
    </row>
    <row r="17" spans="1:15" x14ac:dyDescent="0.25">
      <c r="A17" s="32"/>
      <c r="B17" s="10">
        <v>21009</v>
      </c>
      <c r="C17" s="13" t="s">
        <v>106</v>
      </c>
      <c r="D17" s="18"/>
      <c r="E17" s="18"/>
      <c r="F17" s="18"/>
      <c r="G17" s="18"/>
      <c r="H17" s="18">
        <v>1</v>
      </c>
      <c r="I17" s="18"/>
      <c r="J17" s="18"/>
      <c r="K17" s="18"/>
      <c r="L17" s="18"/>
      <c r="M17" s="18"/>
      <c r="N17" s="18"/>
      <c r="O17" s="18"/>
    </row>
    <row r="18" spans="1:15" x14ac:dyDescent="0.25">
      <c r="A18" s="32"/>
      <c r="B18" s="10">
        <v>22446</v>
      </c>
      <c r="C18" s="13" t="s">
        <v>14</v>
      </c>
      <c r="D18" s="18"/>
      <c r="E18" s="18"/>
      <c r="F18" s="18">
        <v>9</v>
      </c>
      <c r="G18" s="18"/>
      <c r="H18" s="18"/>
      <c r="I18" s="18"/>
      <c r="J18" s="18"/>
      <c r="K18" s="18"/>
      <c r="L18" s="18"/>
      <c r="M18" s="18"/>
      <c r="N18" s="18"/>
      <c r="O18" s="18"/>
    </row>
    <row r="19" spans="1:15" ht="31.5" customHeight="1" x14ac:dyDescent="0.25">
      <c r="A19" s="32"/>
      <c r="B19" s="10">
        <v>22536</v>
      </c>
      <c r="C19" s="13" t="s">
        <v>48</v>
      </c>
      <c r="D19" s="18">
        <v>2</v>
      </c>
      <c r="E19" s="18"/>
      <c r="F19" s="18"/>
      <c r="G19" s="18"/>
      <c r="H19" s="18"/>
      <c r="I19" s="18"/>
      <c r="J19" s="18">
        <v>1</v>
      </c>
      <c r="K19" s="18"/>
      <c r="L19" s="18"/>
      <c r="M19" s="18"/>
      <c r="N19" s="18"/>
      <c r="O19" s="18"/>
    </row>
    <row r="20" spans="1:15" x14ac:dyDescent="0.25">
      <c r="A20" s="32"/>
      <c r="B20" s="10">
        <v>22551</v>
      </c>
      <c r="C20" s="13" t="s">
        <v>51</v>
      </c>
      <c r="D20" s="18"/>
      <c r="E20" s="18"/>
      <c r="F20" s="18">
        <v>6</v>
      </c>
      <c r="G20" s="18"/>
      <c r="H20" s="18">
        <v>5</v>
      </c>
      <c r="I20" s="18"/>
      <c r="J20" s="18">
        <v>5</v>
      </c>
      <c r="K20" s="18"/>
      <c r="L20" s="18">
        <v>3</v>
      </c>
      <c r="M20" s="18"/>
      <c r="N20" s="18">
        <v>2</v>
      </c>
      <c r="O20" s="18"/>
    </row>
    <row r="21" spans="1:15" x14ac:dyDescent="0.25">
      <c r="A21" s="32"/>
      <c r="B21" s="10">
        <v>22554</v>
      </c>
      <c r="C21" s="13" t="s">
        <v>107</v>
      </c>
      <c r="D21" s="18"/>
      <c r="E21" s="18"/>
      <c r="F21" s="18">
        <v>1</v>
      </c>
      <c r="G21" s="18"/>
      <c r="H21" s="18"/>
      <c r="I21" s="18"/>
      <c r="J21" s="18"/>
      <c r="K21" s="18"/>
      <c r="L21" s="18"/>
      <c r="M21" s="18"/>
      <c r="N21" s="18"/>
      <c r="O21" s="18"/>
    </row>
    <row r="22" spans="1:15" x14ac:dyDescent="0.25">
      <c r="A22" s="32"/>
      <c r="B22" s="10">
        <v>22572</v>
      </c>
      <c r="C22" s="13" t="s">
        <v>5</v>
      </c>
      <c r="D22" s="18">
        <v>1</v>
      </c>
      <c r="E22" s="18">
        <v>1</v>
      </c>
      <c r="F22" s="18"/>
      <c r="G22" s="18"/>
      <c r="H22" s="18"/>
      <c r="I22" s="18"/>
      <c r="J22" s="18">
        <v>1</v>
      </c>
      <c r="K22" s="18"/>
      <c r="L22" s="18"/>
      <c r="M22" s="18"/>
      <c r="N22" s="18"/>
      <c r="O22" s="18"/>
    </row>
    <row r="23" spans="1:15" ht="25.5" x14ac:dyDescent="0.25">
      <c r="A23" s="32"/>
      <c r="B23" s="10">
        <v>22585</v>
      </c>
      <c r="C23" s="13" t="s">
        <v>93</v>
      </c>
      <c r="D23" s="18">
        <v>6</v>
      </c>
      <c r="E23" s="18">
        <v>6</v>
      </c>
      <c r="F23" s="18"/>
      <c r="G23" s="18"/>
      <c r="H23" s="18"/>
      <c r="I23" s="18"/>
      <c r="J23" s="18"/>
      <c r="K23" s="18"/>
      <c r="L23" s="18"/>
      <c r="M23" s="18"/>
      <c r="N23" s="18"/>
      <c r="O23" s="18"/>
    </row>
    <row r="24" spans="1:15" ht="25.5" x14ac:dyDescent="0.25">
      <c r="A24" s="32"/>
      <c r="B24" s="10">
        <v>22587</v>
      </c>
      <c r="C24" s="13" t="s">
        <v>59</v>
      </c>
      <c r="D24" s="18">
        <v>1</v>
      </c>
      <c r="E24" s="18"/>
      <c r="F24" s="18">
        <v>1</v>
      </c>
      <c r="G24" s="18"/>
      <c r="H24" s="18">
        <v>1</v>
      </c>
      <c r="I24" s="18"/>
      <c r="J24" s="18"/>
      <c r="K24" s="18"/>
      <c r="L24" s="18"/>
      <c r="M24" s="18"/>
      <c r="N24" s="18"/>
      <c r="O24" s="18"/>
    </row>
    <row r="25" spans="1:15" ht="25.5" x14ac:dyDescent="0.25">
      <c r="A25" s="32"/>
      <c r="B25" s="10">
        <v>22656</v>
      </c>
      <c r="C25" s="13" t="s">
        <v>45</v>
      </c>
      <c r="D25" s="18"/>
      <c r="E25" s="18"/>
      <c r="F25" s="18"/>
      <c r="G25" s="18"/>
      <c r="H25" s="18"/>
      <c r="I25" s="18"/>
      <c r="J25" s="18"/>
      <c r="K25" s="18"/>
      <c r="L25" s="18">
        <v>1</v>
      </c>
      <c r="M25" s="18"/>
      <c r="N25" s="18"/>
      <c r="O25" s="18"/>
    </row>
    <row r="26" spans="1:15" ht="38.25" x14ac:dyDescent="0.25">
      <c r="A26" s="32"/>
      <c r="B26" s="10">
        <v>22659</v>
      </c>
      <c r="C26" s="13" t="s">
        <v>87</v>
      </c>
      <c r="D26" s="18"/>
      <c r="E26" s="18"/>
      <c r="F26" s="18">
        <v>1</v>
      </c>
      <c r="G26" s="18"/>
      <c r="H26" s="18">
        <v>1</v>
      </c>
      <c r="I26" s="18"/>
      <c r="J26" s="18"/>
      <c r="K26" s="18"/>
      <c r="L26" s="18"/>
      <c r="M26" s="18"/>
      <c r="N26" s="18"/>
      <c r="O26" s="18"/>
    </row>
    <row r="27" spans="1:15" x14ac:dyDescent="0.25">
      <c r="A27" s="32"/>
      <c r="B27" s="10">
        <v>22696</v>
      </c>
      <c r="C27" s="13" t="s">
        <v>82</v>
      </c>
      <c r="D27" s="18">
        <v>3</v>
      </c>
      <c r="E27" s="18">
        <v>3</v>
      </c>
      <c r="F27" s="18"/>
      <c r="G27" s="18"/>
      <c r="H27" s="18"/>
      <c r="I27" s="18"/>
      <c r="J27" s="18"/>
      <c r="K27" s="18"/>
      <c r="L27" s="18"/>
      <c r="M27" s="18"/>
      <c r="N27" s="18"/>
      <c r="O27" s="18"/>
    </row>
    <row r="28" spans="1:15" ht="25.5" x14ac:dyDescent="0.25">
      <c r="A28" s="32"/>
      <c r="B28" s="10">
        <v>22718</v>
      </c>
      <c r="C28" s="13" t="s">
        <v>108</v>
      </c>
      <c r="D28" s="18"/>
      <c r="E28" s="18"/>
      <c r="F28" s="18">
        <v>2</v>
      </c>
      <c r="G28" s="18"/>
      <c r="H28" s="18">
        <v>2</v>
      </c>
      <c r="I28" s="18"/>
      <c r="J28" s="18"/>
      <c r="K28" s="18"/>
      <c r="L28" s="18">
        <v>1</v>
      </c>
      <c r="M28" s="18"/>
      <c r="N28" s="18"/>
      <c r="O28" s="18"/>
    </row>
    <row r="29" spans="1:15" x14ac:dyDescent="0.25">
      <c r="A29" s="32"/>
      <c r="B29" s="10">
        <v>22762</v>
      </c>
      <c r="C29" s="13" t="s">
        <v>89</v>
      </c>
      <c r="D29" s="18">
        <v>2</v>
      </c>
      <c r="E29" s="18">
        <v>2</v>
      </c>
      <c r="F29" s="18"/>
      <c r="G29" s="18"/>
      <c r="H29" s="18"/>
      <c r="I29" s="18"/>
      <c r="J29" s="18"/>
      <c r="K29" s="18"/>
      <c r="L29" s="18"/>
      <c r="M29" s="18"/>
      <c r="N29" s="18"/>
      <c r="O29" s="18"/>
    </row>
    <row r="30" spans="1:15" x14ac:dyDescent="0.25">
      <c r="A30" s="32"/>
      <c r="B30" s="10">
        <v>22509</v>
      </c>
      <c r="C30" s="13" t="s">
        <v>44</v>
      </c>
      <c r="D30" s="18"/>
      <c r="E30" s="18"/>
      <c r="F30" s="18"/>
      <c r="G30" s="18"/>
      <c r="H30" s="18"/>
      <c r="I30" s="18"/>
      <c r="J30" s="18">
        <v>1</v>
      </c>
      <c r="K30" s="18"/>
      <c r="L30" s="18"/>
      <c r="M30" s="18"/>
      <c r="N30" s="18"/>
      <c r="O30" s="18"/>
    </row>
    <row r="31" spans="1:15" x14ac:dyDescent="0.25">
      <c r="A31" s="32"/>
      <c r="B31" s="10">
        <v>22446</v>
      </c>
      <c r="C31" s="13" t="s">
        <v>109</v>
      </c>
      <c r="D31" s="18"/>
      <c r="E31" s="18"/>
      <c r="F31" s="18">
        <v>2</v>
      </c>
      <c r="G31" s="18"/>
      <c r="H31" s="18">
        <v>1</v>
      </c>
      <c r="I31" s="18"/>
      <c r="J31" s="18"/>
      <c r="K31" s="18"/>
      <c r="L31" s="18">
        <v>1</v>
      </c>
      <c r="M31" s="18"/>
      <c r="N31" s="18"/>
      <c r="O31" s="18"/>
    </row>
    <row r="32" spans="1:15" x14ac:dyDescent="0.25">
      <c r="A32" s="32"/>
      <c r="B32" s="10">
        <v>22824</v>
      </c>
      <c r="C32" s="13" t="s">
        <v>16</v>
      </c>
      <c r="D32" s="18">
        <v>2</v>
      </c>
      <c r="E32" s="18"/>
      <c r="F32" s="18">
        <v>4</v>
      </c>
      <c r="G32" s="18"/>
      <c r="H32" s="18">
        <v>1</v>
      </c>
      <c r="I32" s="18"/>
      <c r="J32" s="18"/>
      <c r="K32" s="18"/>
      <c r="L32" s="18"/>
      <c r="M32" s="18"/>
      <c r="N32" s="18">
        <v>1</v>
      </c>
      <c r="O32" s="18"/>
    </row>
    <row r="33" spans="1:15" x14ac:dyDescent="0.25">
      <c r="A33" s="32"/>
      <c r="B33" s="10">
        <v>22827</v>
      </c>
      <c r="C33" s="13" t="s">
        <v>83</v>
      </c>
      <c r="D33" s="18">
        <v>1</v>
      </c>
      <c r="E33" s="18">
        <v>2</v>
      </c>
      <c r="F33" s="18"/>
      <c r="G33" s="18"/>
      <c r="H33" s="18"/>
      <c r="I33" s="18"/>
      <c r="J33" s="18"/>
      <c r="K33" s="18"/>
      <c r="L33" s="18"/>
      <c r="M33" s="18"/>
      <c r="N33" s="18"/>
      <c r="O33" s="18"/>
    </row>
    <row r="34" spans="1:15" x14ac:dyDescent="0.25">
      <c r="A34" s="32"/>
      <c r="B34" s="10">
        <v>22860</v>
      </c>
      <c r="C34" s="13" t="s">
        <v>79</v>
      </c>
      <c r="D34" s="18">
        <v>4</v>
      </c>
      <c r="E34" s="18">
        <v>1</v>
      </c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x14ac:dyDescent="0.25">
      <c r="A35" s="32"/>
      <c r="B35" s="10">
        <v>22873</v>
      </c>
      <c r="C35" s="13" t="s">
        <v>46</v>
      </c>
      <c r="D35" s="18"/>
      <c r="E35" s="18"/>
      <c r="F35" s="18"/>
      <c r="G35" s="18"/>
      <c r="H35" s="18">
        <v>1</v>
      </c>
      <c r="I35" s="18"/>
      <c r="J35" s="18"/>
      <c r="K35" s="18"/>
      <c r="L35" s="18"/>
      <c r="M35" s="18"/>
      <c r="N35" s="18"/>
      <c r="O35" s="18"/>
    </row>
    <row r="36" spans="1:15" x14ac:dyDescent="0.25">
      <c r="A36" s="32"/>
      <c r="B36" s="10">
        <v>23177</v>
      </c>
      <c r="C36" s="13" t="s">
        <v>110</v>
      </c>
      <c r="D36" s="18"/>
      <c r="E36" s="18"/>
      <c r="F36" s="18"/>
      <c r="G36" s="18"/>
      <c r="H36" s="18">
        <v>1</v>
      </c>
      <c r="I36" s="18"/>
      <c r="J36" s="18"/>
      <c r="K36" s="18"/>
      <c r="L36" s="18"/>
      <c r="M36" s="18"/>
      <c r="N36" s="18"/>
      <c r="O36" s="18"/>
    </row>
    <row r="37" spans="1:15" ht="25.5" x14ac:dyDescent="0.25">
      <c r="A37" s="32"/>
      <c r="B37" s="10">
        <v>23991</v>
      </c>
      <c r="C37" s="13" t="s">
        <v>111</v>
      </c>
      <c r="D37" s="18"/>
      <c r="E37" s="18"/>
      <c r="F37" s="18">
        <v>5</v>
      </c>
      <c r="G37" s="18"/>
      <c r="H37" s="18"/>
      <c r="I37" s="18"/>
      <c r="J37" s="18"/>
      <c r="K37" s="18"/>
      <c r="L37" s="18"/>
      <c r="M37" s="18"/>
      <c r="N37" s="18"/>
      <c r="O37" s="18"/>
    </row>
    <row r="38" spans="1:15" ht="21" customHeight="1" x14ac:dyDescent="0.25">
      <c r="A38" s="32"/>
      <c r="B38" s="10">
        <v>24110</v>
      </c>
      <c r="C38" s="13" t="s">
        <v>54</v>
      </c>
      <c r="D38" s="18"/>
      <c r="E38" s="18">
        <v>2</v>
      </c>
      <c r="F38" s="18">
        <v>9</v>
      </c>
      <c r="G38" s="18"/>
      <c r="H38" s="18">
        <v>1</v>
      </c>
      <c r="I38" s="18"/>
      <c r="J38" s="18"/>
      <c r="K38" s="18"/>
      <c r="L38" s="18"/>
      <c r="M38" s="18"/>
      <c r="N38" s="18"/>
      <c r="O38" s="18"/>
    </row>
    <row r="39" spans="1:15" x14ac:dyDescent="0.25">
      <c r="A39" s="32"/>
      <c r="B39" s="10">
        <v>24681</v>
      </c>
      <c r="C39" s="13" t="s">
        <v>85</v>
      </c>
      <c r="D39" s="18"/>
      <c r="E39" s="18"/>
      <c r="F39" s="18">
        <v>1</v>
      </c>
      <c r="G39" s="18"/>
      <c r="H39" s="18"/>
      <c r="I39" s="18"/>
      <c r="J39" s="18"/>
      <c r="K39" s="18"/>
      <c r="L39" s="18"/>
      <c r="M39" s="18"/>
      <c r="N39" s="18"/>
      <c r="O39" s="18"/>
    </row>
    <row r="40" spans="1:15" x14ac:dyDescent="0.25">
      <c r="A40" s="32"/>
      <c r="B40" s="10">
        <v>24755</v>
      </c>
      <c r="C40" s="13" t="s">
        <v>112</v>
      </c>
      <c r="D40" s="18"/>
      <c r="E40" s="18"/>
      <c r="F40" s="18">
        <v>2</v>
      </c>
      <c r="G40" s="18"/>
      <c r="H40" s="18"/>
      <c r="I40" s="18"/>
      <c r="J40" s="18"/>
      <c r="K40" s="18"/>
      <c r="L40" s="18"/>
      <c r="M40" s="18"/>
      <c r="N40" s="18"/>
      <c r="O40" s="18"/>
    </row>
    <row r="41" spans="1:15" x14ac:dyDescent="0.25">
      <c r="A41" s="32"/>
      <c r="B41" s="10">
        <v>25080</v>
      </c>
      <c r="C41" s="13" t="s">
        <v>88</v>
      </c>
      <c r="D41" s="18"/>
      <c r="E41" s="18"/>
      <c r="F41" s="18">
        <v>5</v>
      </c>
      <c r="G41" s="18"/>
      <c r="H41" s="18"/>
      <c r="I41" s="18"/>
      <c r="J41" s="18">
        <v>1</v>
      </c>
      <c r="K41" s="18"/>
      <c r="L41" s="18"/>
      <c r="M41" s="18"/>
      <c r="N41" s="18"/>
      <c r="O41" s="18"/>
    </row>
    <row r="42" spans="1:15" ht="25.5" x14ac:dyDescent="0.25">
      <c r="A42" s="32"/>
      <c r="B42" s="10">
        <v>24693</v>
      </c>
      <c r="C42" s="13" t="s">
        <v>113</v>
      </c>
      <c r="D42" s="18"/>
      <c r="E42" s="18">
        <v>1</v>
      </c>
      <c r="F42" s="18"/>
      <c r="G42" s="18"/>
      <c r="H42" s="18"/>
      <c r="I42" s="18"/>
      <c r="J42" s="18"/>
      <c r="K42" s="18"/>
      <c r="L42" s="18"/>
      <c r="M42" s="18"/>
      <c r="N42" s="18"/>
      <c r="O42" s="18"/>
    </row>
    <row r="43" spans="1:15" x14ac:dyDescent="0.25">
      <c r="A43" s="32"/>
      <c r="B43" s="10">
        <v>25865</v>
      </c>
      <c r="C43" s="13" t="s">
        <v>43</v>
      </c>
      <c r="D43" s="18"/>
      <c r="E43" s="18"/>
      <c r="F43" s="18">
        <v>1</v>
      </c>
      <c r="G43" s="18"/>
      <c r="H43" s="18"/>
      <c r="I43" s="18"/>
      <c r="J43" s="18"/>
      <c r="K43" s="18"/>
      <c r="L43" s="18"/>
      <c r="M43" s="18"/>
      <c r="N43" s="18"/>
      <c r="O43" s="18"/>
    </row>
    <row r="44" spans="1:15" ht="38.25" x14ac:dyDescent="0.25">
      <c r="A44" s="32"/>
      <c r="B44" s="10">
        <v>26149</v>
      </c>
      <c r="C44" s="13" t="s">
        <v>61</v>
      </c>
      <c r="D44" s="18">
        <v>1</v>
      </c>
      <c r="E44" s="18">
        <v>1</v>
      </c>
      <c r="F44" s="18"/>
      <c r="G44" s="18"/>
      <c r="H44" s="18"/>
      <c r="I44" s="18"/>
      <c r="J44" s="18"/>
      <c r="K44" s="18"/>
      <c r="L44" s="18"/>
      <c r="M44" s="18"/>
      <c r="N44" s="18"/>
      <c r="O44" s="18"/>
    </row>
    <row r="45" spans="1:15" x14ac:dyDescent="0.25">
      <c r="A45" s="32"/>
      <c r="B45" s="10">
        <v>24603</v>
      </c>
      <c r="C45" s="13" t="s">
        <v>114</v>
      </c>
      <c r="D45" s="18">
        <v>4</v>
      </c>
      <c r="E45" s="18">
        <v>1</v>
      </c>
      <c r="F45" s="18"/>
      <c r="G45" s="18"/>
      <c r="H45" s="18"/>
      <c r="I45" s="18"/>
      <c r="J45" s="18"/>
      <c r="K45" s="18"/>
      <c r="L45" s="18"/>
      <c r="M45" s="18"/>
      <c r="N45" s="18"/>
      <c r="O45" s="18"/>
    </row>
    <row r="46" spans="1:15" x14ac:dyDescent="0.25">
      <c r="A46" s="32"/>
      <c r="B46" s="10">
        <v>23785</v>
      </c>
      <c r="C46" s="13" t="s">
        <v>115</v>
      </c>
      <c r="D46" s="18"/>
      <c r="E46" s="18">
        <v>3</v>
      </c>
      <c r="F46" s="18">
        <v>5</v>
      </c>
      <c r="G46" s="18"/>
      <c r="H46" s="18"/>
      <c r="I46" s="18"/>
      <c r="J46" s="18">
        <v>2</v>
      </c>
      <c r="K46" s="18"/>
      <c r="L46" s="18">
        <v>1</v>
      </c>
      <c r="M46" s="18"/>
      <c r="N46" s="18">
        <v>1</v>
      </c>
      <c r="O46" s="18"/>
    </row>
    <row r="47" spans="1:15" x14ac:dyDescent="0.25">
      <c r="A47" s="32"/>
      <c r="B47" s="10">
        <v>27931</v>
      </c>
      <c r="C47" s="13" t="s">
        <v>31</v>
      </c>
      <c r="D47" s="18">
        <v>1</v>
      </c>
      <c r="E47" s="18"/>
      <c r="F47" s="18">
        <v>2</v>
      </c>
      <c r="G47" s="18"/>
      <c r="H47" s="18"/>
      <c r="I47" s="18"/>
      <c r="J47" s="18"/>
      <c r="K47" s="18"/>
      <c r="L47" s="18"/>
      <c r="M47" s="18"/>
      <c r="N47" s="18"/>
      <c r="O47" s="18"/>
    </row>
    <row r="48" spans="1:15" x14ac:dyDescent="0.25">
      <c r="A48" s="33"/>
      <c r="B48" s="10">
        <v>34680</v>
      </c>
      <c r="C48" s="13" t="s">
        <v>95</v>
      </c>
      <c r="D48" s="18"/>
      <c r="E48" s="18"/>
      <c r="F48" s="18">
        <v>1</v>
      </c>
      <c r="G48" s="18"/>
      <c r="H48" s="18"/>
      <c r="I48" s="18"/>
      <c r="J48" s="18"/>
      <c r="K48" s="18"/>
      <c r="L48" s="18"/>
      <c r="M48" s="18"/>
      <c r="N48" s="18"/>
      <c r="O48" s="18"/>
    </row>
    <row r="49" spans="1:15" x14ac:dyDescent="0.25">
      <c r="A49" s="7"/>
      <c r="B49" s="9"/>
      <c r="C49" s="16" t="s">
        <v>3</v>
      </c>
      <c r="D49" s="27">
        <f>SUM(D6:D48)</f>
        <v>42</v>
      </c>
      <c r="E49" s="27">
        <f t="shared" ref="E49:O49" si="0">SUM(E6:E48)</f>
        <v>34</v>
      </c>
      <c r="F49" s="27">
        <f t="shared" si="0"/>
        <v>69</v>
      </c>
      <c r="G49" s="27">
        <f t="shared" si="0"/>
        <v>0</v>
      </c>
      <c r="H49" s="27">
        <f t="shared" si="0"/>
        <v>21</v>
      </c>
      <c r="I49" s="27">
        <f t="shared" si="0"/>
        <v>0</v>
      </c>
      <c r="J49" s="27">
        <f t="shared" si="0"/>
        <v>12</v>
      </c>
      <c r="K49" s="27">
        <f t="shared" si="0"/>
        <v>0</v>
      </c>
      <c r="L49" s="27">
        <f t="shared" si="0"/>
        <v>7</v>
      </c>
      <c r="M49" s="27">
        <f t="shared" si="0"/>
        <v>0</v>
      </c>
      <c r="N49" s="27">
        <f t="shared" si="0"/>
        <v>4</v>
      </c>
      <c r="O49" s="27">
        <f t="shared" si="0"/>
        <v>0</v>
      </c>
    </row>
  </sheetData>
  <sortState ref="A200:O204">
    <sortCondition ref="C200:C204"/>
  </sortState>
  <mergeCells count="13">
    <mergeCell ref="J4:K4"/>
    <mergeCell ref="L4:M4"/>
    <mergeCell ref="N4:O4"/>
    <mergeCell ref="A4:A5"/>
    <mergeCell ref="B4:B5"/>
    <mergeCell ref="C4:C5"/>
    <mergeCell ref="D4:D5"/>
    <mergeCell ref="E4:E5"/>
    <mergeCell ref="F4:G4"/>
    <mergeCell ref="M1:O1"/>
    <mergeCell ref="A6:A48"/>
    <mergeCell ref="A2:O2"/>
    <mergeCell ref="H4:I4"/>
  </mergeCells>
  <pageMargins left="0.63" right="0.15748031496062992" top="0.23622047244094491" bottom="0.15748031496062992" header="0.31496062992125984" footer="0.31496062992125984"/>
  <pageSetup paperSize="9" scale="83" fitToHeight="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O78"/>
  <sheetViews>
    <sheetView topLeftCell="A62" workbookViewId="0">
      <selection activeCell="C82" sqref="C82"/>
    </sheetView>
  </sheetViews>
  <sheetFormatPr defaultColWidth="8.85546875" defaultRowHeight="15" x14ac:dyDescent="0.25"/>
  <cols>
    <col min="1" max="1" width="16.5703125" style="21" customWidth="1"/>
    <col min="2" max="2" width="11.85546875" style="14" customWidth="1"/>
    <col min="3" max="3" width="32.140625" style="15" customWidth="1"/>
    <col min="4" max="4" width="8.7109375" style="17" customWidth="1"/>
    <col min="5" max="15" width="8.85546875" style="17"/>
    <col min="16" max="16384" width="8.85546875" style="1"/>
  </cols>
  <sheetData>
    <row r="1" spans="1:15" ht="15.75" x14ac:dyDescent="0.25">
      <c r="M1" s="39" t="s">
        <v>98</v>
      </c>
      <c r="N1" s="39"/>
      <c r="O1" s="39"/>
    </row>
    <row r="2" spans="1:15" ht="63" customHeight="1" x14ac:dyDescent="0.25">
      <c r="A2" s="41" t="s">
        <v>100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4.9000000000000004" customHeight="1" x14ac:dyDescent="0.25"/>
    <row r="4" spans="1:15" x14ac:dyDescent="0.25">
      <c r="A4" s="43"/>
      <c r="B4" s="40" t="s">
        <v>4</v>
      </c>
      <c r="C4" s="44" t="s">
        <v>0</v>
      </c>
      <c r="D4" s="40">
        <v>2014</v>
      </c>
      <c r="E4" s="40">
        <v>2015</v>
      </c>
      <c r="F4" s="40">
        <v>2016</v>
      </c>
      <c r="G4" s="40"/>
      <c r="H4" s="40">
        <v>2017</v>
      </c>
      <c r="I4" s="40"/>
      <c r="J4" s="40">
        <v>2018</v>
      </c>
      <c r="K4" s="40"/>
      <c r="L4" s="40">
        <v>2019</v>
      </c>
      <c r="M4" s="40"/>
      <c r="N4" s="40">
        <v>2020</v>
      </c>
      <c r="O4" s="40"/>
    </row>
    <row r="5" spans="1:15" ht="38.25" x14ac:dyDescent="0.25">
      <c r="A5" s="43"/>
      <c r="B5" s="40"/>
      <c r="C5" s="45"/>
      <c r="D5" s="40"/>
      <c r="E5" s="40"/>
      <c r="F5" s="8" t="s">
        <v>1</v>
      </c>
      <c r="G5" s="8" t="s">
        <v>2</v>
      </c>
      <c r="H5" s="8" t="s">
        <v>1</v>
      </c>
      <c r="I5" s="8" t="s">
        <v>2</v>
      </c>
      <c r="J5" s="8" t="s">
        <v>1</v>
      </c>
      <c r="K5" s="8" t="s">
        <v>2</v>
      </c>
      <c r="L5" s="8" t="s">
        <v>1</v>
      </c>
      <c r="M5" s="8" t="s">
        <v>2</v>
      </c>
      <c r="N5" s="8" t="s">
        <v>1</v>
      </c>
      <c r="O5" s="8" t="s">
        <v>2</v>
      </c>
    </row>
    <row r="6" spans="1:15" x14ac:dyDescent="0.25">
      <c r="A6" s="31" t="s">
        <v>102</v>
      </c>
      <c r="B6" s="10">
        <v>10047</v>
      </c>
      <c r="C6" s="13" t="s">
        <v>12</v>
      </c>
      <c r="D6" s="18"/>
      <c r="E6" s="18"/>
      <c r="F6" s="18">
        <v>2</v>
      </c>
      <c r="G6" s="18"/>
      <c r="H6" s="18"/>
      <c r="I6" s="18"/>
      <c r="J6" s="18"/>
      <c r="K6" s="18"/>
      <c r="L6" s="18"/>
      <c r="M6" s="18"/>
      <c r="N6" s="18"/>
      <c r="O6" s="18"/>
    </row>
    <row r="7" spans="1:15" x14ac:dyDescent="0.25">
      <c r="A7" s="32"/>
      <c r="B7" s="10">
        <v>10931</v>
      </c>
      <c r="C7" s="13" t="s">
        <v>64</v>
      </c>
      <c r="D7" s="18"/>
      <c r="E7" s="18"/>
      <c r="F7" s="18">
        <v>2</v>
      </c>
      <c r="G7" s="18"/>
      <c r="H7" s="18">
        <v>2</v>
      </c>
      <c r="I7" s="18"/>
      <c r="J7" s="18"/>
      <c r="K7" s="18"/>
      <c r="L7" s="18"/>
      <c r="M7" s="18"/>
      <c r="N7" s="18"/>
      <c r="O7" s="18"/>
    </row>
    <row r="8" spans="1:15" x14ac:dyDescent="0.25">
      <c r="A8" s="32"/>
      <c r="B8" s="10">
        <v>10187</v>
      </c>
      <c r="C8" s="13" t="s">
        <v>11</v>
      </c>
      <c r="D8" s="18">
        <v>8</v>
      </c>
      <c r="E8" s="18">
        <v>1</v>
      </c>
      <c r="F8" s="18">
        <v>6</v>
      </c>
      <c r="G8" s="18"/>
      <c r="H8" s="18">
        <v>3</v>
      </c>
      <c r="I8" s="18"/>
      <c r="J8" s="18"/>
      <c r="K8" s="18"/>
      <c r="L8" s="18">
        <v>2</v>
      </c>
      <c r="M8" s="18"/>
      <c r="N8" s="18"/>
      <c r="O8" s="18"/>
    </row>
    <row r="9" spans="1:15" x14ac:dyDescent="0.25">
      <c r="A9" s="32"/>
      <c r="B9" s="10">
        <v>11196</v>
      </c>
      <c r="C9" s="13" t="s">
        <v>72</v>
      </c>
      <c r="D9" s="18"/>
      <c r="E9" s="18"/>
      <c r="F9" s="18">
        <v>1</v>
      </c>
      <c r="G9" s="18"/>
      <c r="H9" s="18">
        <v>1</v>
      </c>
      <c r="I9" s="18"/>
      <c r="J9" s="18"/>
      <c r="K9" s="18"/>
      <c r="L9" s="18"/>
      <c r="M9" s="18"/>
      <c r="N9" s="18"/>
      <c r="O9" s="18"/>
    </row>
    <row r="10" spans="1:15" ht="25.5" x14ac:dyDescent="0.25">
      <c r="A10" s="32"/>
      <c r="B10" s="10">
        <v>11237</v>
      </c>
      <c r="C10" s="13" t="s">
        <v>63</v>
      </c>
      <c r="D10" s="18"/>
      <c r="E10" s="18"/>
      <c r="F10" s="18">
        <v>1</v>
      </c>
      <c r="G10" s="18"/>
      <c r="H10" s="18">
        <v>1</v>
      </c>
      <c r="I10" s="18"/>
      <c r="J10" s="18"/>
      <c r="K10" s="18"/>
      <c r="L10" s="18"/>
      <c r="M10" s="18"/>
      <c r="N10" s="18"/>
      <c r="O10" s="18"/>
    </row>
    <row r="11" spans="1:15" x14ac:dyDescent="0.25">
      <c r="A11" s="32"/>
      <c r="B11" s="10">
        <v>11289</v>
      </c>
      <c r="C11" s="13" t="s">
        <v>116</v>
      </c>
      <c r="D11" s="18"/>
      <c r="E11" s="18"/>
      <c r="F11" s="18">
        <v>4</v>
      </c>
      <c r="G11" s="18"/>
      <c r="H11" s="18"/>
      <c r="I11" s="18"/>
      <c r="J11" s="18"/>
      <c r="K11" s="18"/>
      <c r="L11" s="18"/>
      <c r="M11" s="18"/>
      <c r="N11" s="18"/>
      <c r="O11" s="18"/>
    </row>
    <row r="12" spans="1:15" x14ac:dyDescent="0.25">
      <c r="A12" s="32"/>
      <c r="B12" s="10">
        <v>11429</v>
      </c>
      <c r="C12" s="13" t="s">
        <v>10</v>
      </c>
      <c r="D12" s="18">
        <v>6</v>
      </c>
      <c r="E12" s="18"/>
      <c r="F12" s="18">
        <v>11</v>
      </c>
      <c r="G12" s="18"/>
      <c r="H12" s="18">
        <v>3</v>
      </c>
      <c r="I12" s="18"/>
      <c r="J12" s="18">
        <v>3</v>
      </c>
      <c r="K12" s="18"/>
      <c r="L12" s="18"/>
      <c r="M12" s="18"/>
      <c r="N12" s="18"/>
      <c r="O12" s="18"/>
    </row>
    <row r="13" spans="1:15" x14ac:dyDescent="0.25">
      <c r="A13" s="32"/>
      <c r="B13" s="10">
        <v>11442</v>
      </c>
      <c r="C13" s="13" t="s">
        <v>6</v>
      </c>
      <c r="D13" s="18">
        <v>4</v>
      </c>
      <c r="E13" s="18"/>
      <c r="F13" s="18">
        <v>215</v>
      </c>
      <c r="G13" s="18"/>
      <c r="H13" s="18">
        <v>40</v>
      </c>
      <c r="I13" s="18"/>
      <c r="J13" s="18">
        <v>21</v>
      </c>
      <c r="K13" s="18"/>
      <c r="L13" s="18">
        <v>18</v>
      </c>
      <c r="M13" s="18"/>
      <c r="N13" s="18">
        <v>19</v>
      </c>
      <c r="O13" s="18"/>
    </row>
    <row r="14" spans="1:15" x14ac:dyDescent="0.25">
      <c r="A14" s="32"/>
      <c r="B14" s="10">
        <v>11453</v>
      </c>
      <c r="C14" s="13" t="s">
        <v>80</v>
      </c>
      <c r="D14" s="18">
        <v>1</v>
      </c>
      <c r="E14" s="18"/>
      <c r="F14" s="18">
        <v>12</v>
      </c>
      <c r="G14" s="18"/>
      <c r="H14" s="18">
        <v>4</v>
      </c>
      <c r="I14" s="18"/>
      <c r="J14" s="18">
        <v>4</v>
      </c>
      <c r="K14" s="18"/>
      <c r="L14" s="18">
        <v>5</v>
      </c>
      <c r="M14" s="18"/>
      <c r="N14" s="18">
        <v>4</v>
      </c>
      <c r="O14" s="18"/>
    </row>
    <row r="15" spans="1:15" x14ac:dyDescent="0.25">
      <c r="A15" s="32"/>
      <c r="B15" s="11">
        <v>11695</v>
      </c>
      <c r="C15" s="23" t="s">
        <v>75</v>
      </c>
      <c r="D15" s="19">
        <v>1</v>
      </c>
      <c r="E15" s="19"/>
      <c r="F15" s="19">
        <v>1</v>
      </c>
      <c r="G15" s="19"/>
      <c r="H15" s="19">
        <v>1</v>
      </c>
      <c r="I15" s="19"/>
      <c r="J15" s="19"/>
      <c r="K15" s="19"/>
      <c r="L15" s="19"/>
      <c r="M15" s="19"/>
      <c r="N15" s="19"/>
      <c r="O15" s="19"/>
    </row>
    <row r="16" spans="1:15" ht="25.5" x14ac:dyDescent="0.25">
      <c r="A16" s="32"/>
      <c r="B16" s="10">
        <v>11710</v>
      </c>
      <c r="C16" s="13" t="s">
        <v>34</v>
      </c>
      <c r="D16" s="18">
        <v>8</v>
      </c>
      <c r="E16" s="18">
        <v>4</v>
      </c>
      <c r="F16" s="18">
        <v>2</v>
      </c>
      <c r="G16" s="18"/>
      <c r="H16" s="18"/>
      <c r="I16" s="18"/>
      <c r="J16" s="18"/>
      <c r="K16" s="18"/>
      <c r="L16" s="18"/>
      <c r="M16" s="18"/>
      <c r="N16" s="18"/>
      <c r="O16" s="18"/>
    </row>
    <row r="17" spans="1:15" ht="25.5" x14ac:dyDescent="0.25">
      <c r="A17" s="32"/>
      <c r="B17" s="10">
        <v>11711</v>
      </c>
      <c r="C17" s="13" t="s">
        <v>50</v>
      </c>
      <c r="D17" s="18">
        <v>8</v>
      </c>
      <c r="E17" s="18">
        <v>4</v>
      </c>
      <c r="F17" s="18">
        <v>4</v>
      </c>
      <c r="G17" s="18"/>
      <c r="H17" s="18"/>
      <c r="I17" s="18"/>
      <c r="J17" s="18"/>
      <c r="K17" s="18"/>
      <c r="L17" s="18"/>
      <c r="M17" s="18"/>
      <c r="N17" s="18"/>
      <c r="O17" s="18"/>
    </row>
    <row r="18" spans="1:15" x14ac:dyDescent="0.25">
      <c r="A18" s="32"/>
      <c r="B18" s="10">
        <v>11717</v>
      </c>
      <c r="C18" s="13" t="s">
        <v>52</v>
      </c>
      <c r="D18" s="18"/>
      <c r="E18" s="18"/>
      <c r="F18" s="18">
        <v>4</v>
      </c>
      <c r="G18" s="18"/>
      <c r="H18" s="18">
        <v>4</v>
      </c>
      <c r="I18" s="18"/>
      <c r="J18" s="18">
        <v>2</v>
      </c>
      <c r="K18" s="18"/>
      <c r="L18" s="18">
        <v>2</v>
      </c>
      <c r="M18" s="18"/>
      <c r="N18" s="18">
        <v>2</v>
      </c>
      <c r="O18" s="18"/>
    </row>
    <row r="19" spans="1:15" x14ac:dyDescent="0.25">
      <c r="A19" s="32"/>
      <c r="B19" s="10">
        <v>11765</v>
      </c>
      <c r="C19" s="13" t="s">
        <v>74</v>
      </c>
      <c r="D19" s="18"/>
      <c r="E19" s="18"/>
      <c r="F19" s="18">
        <v>1</v>
      </c>
      <c r="G19" s="18"/>
      <c r="H19" s="18">
        <v>1</v>
      </c>
      <c r="I19" s="18"/>
      <c r="J19" s="18"/>
      <c r="K19" s="18"/>
      <c r="L19" s="18"/>
      <c r="M19" s="18"/>
      <c r="N19" s="18"/>
      <c r="O19" s="18"/>
    </row>
    <row r="20" spans="1:15" x14ac:dyDescent="0.25">
      <c r="A20" s="32"/>
      <c r="B20" s="10">
        <v>21629</v>
      </c>
      <c r="C20" s="13" t="s">
        <v>117</v>
      </c>
      <c r="D20" s="18"/>
      <c r="E20" s="18"/>
      <c r="F20" s="18">
        <v>3</v>
      </c>
      <c r="G20" s="18"/>
      <c r="H20" s="18"/>
      <c r="I20" s="18"/>
      <c r="J20" s="18"/>
      <c r="K20" s="18"/>
      <c r="L20" s="18"/>
      <c r="M20" s="18"/>
      <c r="N20" s="18"/>
      <c r="O20" s="18"/>
    </row>
    <row r="21" spans="1:15" x14ac:dyDescent="0.25">
      <c r="A21" s="32"/>
      <c r="B21" s="10">
        <v>11889</v>
      </c>
      <c r="C21" s="13" t="s">
        <v>55</v>
      </c>
      <c r="D21" s="18"/>
      <c r="E21" s="18"/>
      <c r="F21" s="18">
        <v>10</v>
      </c>
      <c r="G21" s="18"/>
      <c r="H21" s="18"/>
      <c r="I21" s="18"/>
      <c r="J21" s="18"/>
      <c r="K21" s="18"/>
      <c r="L21" s="18"/>
      <c r="M21" s="18"/>
      <c r="N21" s="18"/>
      <c r="O21" s="18"/>
    </row>
    <row r="22" spans="1:15" x14ac:dyDescent="0.25">
      <c r="A22" s="32"/>
      <c r="B22" s="10">
        <v>11907</v>
      </c>
      <c r="C22" s="13" t="s">
        <v>118</v>
      </c>
      <c r="D22" s="18">
        <v>4</v>
      </c>
      <c r="E22" s="18"/>
      <c r="F22" s="18">
        <v>4</v>
      </c>
      <c r="G22" s="18"/>
      <c r="H22" s="18">
        <v>1</v>
      </c>
      <c r="I22" s="18"/>
      <c r="J22" s="18">
        <v>2</v>
      </c>
      <c r="K22" s="18"/>
      <c r="L22" s="18"/>
      <c r="M22" s="18"/>
      <c r="N22" s="18"/>
      <c r="O22" s="18"/>
    </row>
    <row r="23" spans="1:15" x14ac:dyDescent="0.25">
      <c r="A23" s="32"/>
      <c r="B23" s="10">
        <v>22181</v>
      </c>
      <c r="C23" s="13" t="s">
        <v>56</v>
      </c>
      <c r="D23" s="18"/>
      <c r="E23" s="18"/>
      <c r="F23" s="18">
        <v>1</v>
      </c>
      <c r="G23" s="18"/>
      <c r="H23" s="18"/>
      <c r="I23" s="18"/>
      <c r="J23" s="18"/>
      <c r="K23" s="18"/>
      <c r="L23" s="18"/>
      <c r="M23" s="18"/>
      <c r="N23" s="18"/>
      <c r="O23" s="18"/>
    </row>
    <row r="24" spans="1:15" x14ac:dyDescent="0.25">
      <c r="A24" s="32"/>
      <c r="B24" s="10">
        <v>12242</v>
      </c>
      <c r="C24" s="13" t="s">
        <v>119</v>
      </c>
      <c r="D24" s="18"/>
      <c r="E24" s="18"/>
      <c r="F24" s="18">
        <v>2</v>
      </c>
      <c r="G24" s="18"/>
      <c r="H24" s="18"/>
      <c r="I24" s="18"/>
      <c r="J24" s="18"/>
      <c r="K24" s="18"/>
      <c r="L24" s="18"/>
      <c r="M24" s="18"/>
      <c r="N24" s="18"/>
      <c r="O24" s="18"/>
    </row>
    <row r="25" spans="1:15" x14ac:dyDescent="0.25">
      <c r="A25" s="32"/>
      <c r="B25" s="10">
        <v>22497</v>
      </c>
      <c r="C25" s="13" t="s">
        <v>15</v>
      </c>
      <c r="D25" s="18"/>
      <c r="E25" s="18"/>
      <c r="F25" s="18">
        <v>2</v>
      </c>
      <c r="G25" s="18"/>
      <c r="H25" s="18"/>
      <c r="I25" s="18"/>
      <c r="J25" s="18"/>
      <c r="K25" s="18"/>
      <c r="L25" s="18"/>
      <c r="M25" s="18"/>
      <c r="N25" s="18"/>
      <c r="O25" s="18"/>
    </row>
    <row r="26" spans="1:15" x14ac:dyDescent="0.25">
      <c r="A26" s="32"/>
      <c r="B26" s="10">
        <v>12759</v>
      </c>
      <c r="C26" s="13" t="s">
        <v>62</v>
      </c>
      <c r="D26" s="18">
        <v>1</v>
      </c>
      <c r="E26" s="18">
        <v>1</v>
      </c>
      <c r="F26" s="18">
        <v>3</v>
      </c>
      <c r="G26" s="18"/>
      <c r="H26" s="18"/>
      <c r="I26" s="18"/>
      <c r="J26" s="18">
        <v>1</v>
      </c>
      <c r="K26" s="18"/>
      <c r="L26" s="18"/>
      <c r="M26" s="18"/>
      <c r="N26" s="18"/>
      <c r="O26" s="18"/>
    </row>
    <row r="27" spans="1:15" x14ac:dyDescent="0.25">
      <c r="A27" s="32"/>
      <c r="B27" s="10">
        <v>23562</v>
      </c>
      <c r="C27" s="13" t="s">
        <v>17</v>
      </c>
      <c r="D27" s="18"/>
      <c r="E27" s="18"/>
      <c r="F27" s="18">
        <v>4</v>
      </c>
      <c r="G27" s="18"/>
      <c r="H27" s="18"/>
      <c r="I27" s="18"/>
      <c r="J27" s="18"/>
      <c r="K27" s="18"/>
      <c r="L27" s="18"/>
      <c r="M27" s="18"/>
      <c r="N27" s="18"/>
      <c r="O27" s="18"/>
    </row>
    <row r="28" spans="1:15" x14ac:dyDescent="0.25">
      <c r="A28" s="32"/>
      <c r="B28" s="10">
        <v>13193</v>
      </c>
      <c r="C28" s="13" t="s">
        <v>36</v>
      </c>
      <c r="D28" s="18"/>
      <c r="E28" s="18"/>
      <c r="F28" s="18">
        <v>13</v>
      </c>
      <c r="G28" s="18"/>
      <c r="H28" s="18">
        <v>4</v>
      </c>
      <c r="I28" s="18"/>
      <c r="J28" s="18">
        <v>16</v>
      </c>
      <c r="K28" s="18"/>
      <c r="L28" s="18">
        <v>12</v>
      </c>
      <c r="M28" s="18"/>
      <c r="N28" s="18">
        <v>10</v>
      </c>
      <c r="O28" s="18"/>
    </row>
    <row r="29" spans="1:15" x14ac:dyDescent="0.25">
      <c r="A29" s="32"/>
      <c r="B29" s="10">
        <v>13321</v>
      </c>
      <c r="C29" s="13" t="s">
        <v>90</v>
      </c>
      <c r="D29" s="18"/>
      <c r="E29" s="18">
        <v>1</v>
      </c>
      <c r="F29" s="18"/>
      <c r="G29" s="18"/>
      <c r="H29" s="18"/>
      <c r="I29" s="18"/>
      <c r="J29" s="18"/>
      <c r="K29" s="18"/>
      <c r="L29" s="18"/>
      <c r="M29" s="18"/>
      <c r="N29" s="18"/>
      <c r="O29" s="18"/>
    </row>
    <row r="30" spans="1:15" x14ac:dyDescent="0.25">
      <c r="A30" s="32"/>
      <c r="B30" s="10">
        <v>23696</v>
      </c>
      <c r="C30" s="13" t="s">
        <v>120</v>
      </c>
      <c r="D30" s="18"/>
      <c r="E30" s="18"/>
      <c r="F30" s="18">
        <v>4</v>
      </c>
      <c r="G30" s="18"/>
      <c r="H30" s="18">
        <v>2</v>
      </c>
      <c r="I30" s="18"/>
      <c r="J30" s="18"/>
      <c r="K30" s="18"/>
      <c r="L30" s="18">
        <v>1</v>
      </c>
      <c r="M30" s="18"/>
      <c r="N30" s="18"/>
      <c r="O30" s="18"/>
    </row>
    <row r="31" spans="1:15" x14ac:dyDescent="0.25">
      <c r="A31" s="32"/>
      <c r="B31" s="10">
        <v>23796</v>
      </c>
      <c r="C31" s="13" t="s">
        <v>18</v>
      </c>
      <c r="D31" s="18">
        <v>5</v>
      </c>
      <c r="E31" s="18">
        <v>1</v>
      </c>
      <c r="F31" s="18">
        <v>5</v>
      </c>
      <c r="G31" s="18"/>
      <c r="H31" s="18"/>
      <c r="I31" s="18"/>
      <c r="J31" s="18"/>
      <c r="K31" s="18"/>
      <c r="L31" s="18"/>
      <c r="M31" s="18"/>
      <c r="N31" s="18"/>
      <c r="O31" s="18"/>
    </row>
    <row r="32" spans="1:15" x14ac:dyDescent="0.25">
      <c r="A32" s="32"/>
      <c r="B32" s="10">
        <v>23834</v>
      </c>
      <c r="C32" s="13" t="s">
        <v>19</v>
      </c>
      <c r="D32" s="18"/>
      <c r="E32" s="18">
        <v>2</v>
      </c>
      <c r="F32" s="18"/>
      <c r="G32" s="18"/>
      <c r="H32" s="18"/>
      <c r="I32" s="18"/>
      <c r="J32" s="18"/>
      <c r="K32" s="18"/>
      <c r="L32" s="18"/>
      <c r="M32" s="18"/>
      <c r="N32" s="18"/>
      <c r="O32" s="18"/>
    </row>
    <row r="33" spans="1:15" x14ac:dyDescent="0.25">
      <c r="A33" s="32"/>
      <c r="B33" s="10">
        <v>23922</v>
      </c>
      <c r="C33" s="13" t="s">
        <v>91</v>
      </c>
      <c r="D33" s="18">
        <v>2</v>
      </c>
      <c r="E33" s="18"/>
      <c r="F33" s="18">
        <v>1</v>
      </c>
      <c r="G33" s="18"/>
      <c r="H33" s="18">
        <v>1</v>
      </c>
      <c r="I33" s="18"/>
      <c r="J33" s="18"/>
      <c r="K33" s="18"/>
      <c r="L33" s="18">
        <v>2</v>
      </c>
      <c r="M33" s="18"/>
      <c r="N33" s="18"/>
      <c r="O33" s="18"/>
    </row>
    <row r="34" spans="1:15" ht="25.5" x14ac:dyDescent="0.25">
      <c r="A34" s="32"/>
      <c r="B34" s="10">
        <v>23806</v>
      </c>
      <c r="C34" s="13" t="s">
        <v>121</v>
      </c>
      <c r="D34" s="18">
        <v>4</v>
      </c>
      <c r="E34" s="18"/>
      <c r="F34" s="18">
        <v>4</v>
      </c>
      <c r="G34" s="18"/>
      <c r="H34" s="18"/>
      <c r="I34" s="18"/>
      <c r="J34" s="18"/>
      <c r="K34" s="18"/>
      <c r="L34" s="18"/>
      <c r="M34" s="18"/>
      <c r="N34" s="18"/>
      <c r="O34" s="18"/>
    </row>
    <row r="35" spans="1:15" x14ac:dyDescent="0.25">
      <c r="A35" s="32"/>
      <c r="B35" s="10">
        <v>13509</v>
      </c>
      <c r="C35" s="13" t="s">
        <v>20</v>
      </c>
      <c r="D35" s="18"/>
      <c r="E35" s="18"/>
      <c r="F35" s="18">
        <v>11</v>
      </c>
      <c r="G35" s="18"/>
      <c r="H35" s="18">
        <v>2</v>
      </c>
      <c r="I35" s="18"/>
      <c r="J35" s="18">
        <v>1</v>
      </c>
      <c r="K35" s="18"/>
      <c r="L35" s="18">
        <v>2</v>
      </c>
      <c r="M35" s="18"/>
      <c r="N35" s="18"/>
      <c r="O35" s="18"/>
    </row>
    <row r="36" spans="1:15" x14ac:dyDescent="0.25">
      <c r="A36" s="32"/>
      <c r="B36" s="10">
        <v>13583</v>
      </c>
      <c r="C36" s="13" t="s">
        <v>8</v>
      </c>
      <c r="D36" s="18">
        <v>10</v>
      </c>
      <c r="E36" s="18"/>
      <c r="F36" s="18">
        <v>37</v>
      </c>
      <c r="G36" s="18"/>
      <c r="H36" s="18">
        <v>11</v>
      </c>
      <c r="I36" s="18"/>
      <c r="J36" s="18">
        <v>21</v>
      </c>
      <c r="K36" s="18"/>
      <c r="L36" s="18">
        <v>14</v>
      </c>
      <c r="M36" s="18"/>
      <c r="N36" s="18">
        <v>14</v>
      </c>
      <c r="O36" s="18"/>
    </row>
    <row r="37" spans="1:15" x14ac:dyDescent="0.25">
      <c r="A37" s="32"/>
      <c r="B37" s="10">
        <v>13590</v>
      </c>
      <c r="C37" s="13" t="s">
        <v>21</v>
      </c>
      <c r="D37" s="18">
        <v>9</v>
      </c>
      <c r="E37" s="18"/>
      <c r="F37" s="18">
        <v>14</v>
      </c>
      <c r="G37" s="18"/>
      <c r="H37" s="18">
        <v>3</v>
      </c>
      <c r="I37" s="18"/>
      <c r="J37" s="18">
        <v>2</v>
      </c>
      <c r="K37" s="18"/>
      <c r="L37" s="18">
        <v>2</v>
      </c>
      <c r="M37" s="18"/>
      <c r="N37" s="18"/>
      <c r="O37" s="18"/>
    </row>
    <row r="38" spans="1:15" x14ac:dyDescent="0.25">
      <c r="A38" s="32"/>
      <c r="B38" s="10">
        <v>13623</v>
      </c>
      <c r="C38" s="13" t="s">
        <v>22</v>
      </c>
      <c r="D38" s="18"/>
      <c r="E38" s="18"/>
      <c r="F38" s="18">
        <v>2</v>
      </c>
      <c r="G38" s="18"/>
      <c r="H38" s="18"/>
      <c r="I38" s="18"/>
      <c r="J38" s="18"/>
      <c r="K38" s="18"/>
      <c r="L38" s="18"/>
      <c r="M38" s="18"/>
      <c r="N38" s="18"/>
      <c r="O38" s="18"/>
    </row>
    <row r="39" spans="1:15" x14ac:dyDescent="0.25">
      <c r="A39" s="32"/>
      <c r="B39" s="10">
        <v>13755</v>
      </c>
      <c r="C39" s="13" t="s">
        <v>122</v>
      </c>
      <c r="D39" s="18"/>
      <c r="E39" s="18"/>
      <c r="F39" s="18">
        <v>10</v>
      </c>
      <c r="G39" s="18"/>
      <c r="H39" s="18"/>
      <c r="I39" s="18"/>
      <c r="J39" s="18"/>
      <c r="K39" s="18"/>
      <c r="L39" s="18"/>
      <c r="M39" s="18"/>
      <c r="N39" s="18"/>
      <c r="O39" s="18"/>
    </row>
    <row r="40" spans="1:15" x14ac:dyDescent="0.25">
      <c r="A40" s="32"/>
      <c r="B40" s="10">
        <v>13775</v>
      </c>
      <c r="C40" s="13" t="s">
        <v>24</v>
      </c>
      <c r="D40" s="18"/>
      <c r="E40" s="18">
        <v>8</v>
      </c>
      <c r="F40" s="18">
        <v>4</v>
      </c>
      <c r="G40" s="18"/>
      <c r="H40" s="18">
        <v>5</v>
      </c>
      <c r="I40" s="18"/>
      <c r="J40" s="18"/>
      <c r="K40" s="18"/>
      <c r="L40" s="18"/>
      <c r="M40" s="18"/>
      <c r="N40" s="18">
        <v>2</v>
      </c>
      <c r="O40" s="18"/>
    </row>
    <row r="41" spans="1:15" x14ac:dyDescent="0.25">
      <c r="A41" s="32"/>
      <c r="B41" s="10">
        <v>13788</v>
      </c>
      <c r="C41" s="13" t="s">
        <v>25</v>
      </c>
      <c r="D41" s="18">
        <v>5</v>
      </c>
      <c r="E41" s="18"/>
      <c r="F41" s="18">
        <v>1</v>
      </c>
      <c r="G41" s="18"/>
      <c r="H41" s="18"/>
      <c r="I41" s="18"/>
      <c r="J41" s="18"/>
      <c r="K41" s="18"/>
      <c r="L41" s="18"/>
      <c r="M41" s="18"/>
      <c r="N41" s="18"/>
      <c r="O41" s="18"/>
    </row>
    <row r="42" spans="1:15" x14ac:dyDescent="0.25">
      <c r="A42" s="32"/>
      <c r="B42" s="10">
        <v>13872</v>
      </c>
      <c r="C42" s="13" t="s">
        <v>60</v>
      </c>
      <c r="D42" s="18">
        <v>10</v>
      </c>
      <c r="E42" s="18">
        <v>1</v>
      </c>
      <c r="F42" s="18">
        <v>1</v>
      </c>
      <c r="G42" s="18"/>
      <c r="H42" s="18">
        <v>1</v>
      </c>
      <c r="I42" s="18"/>
      <c r="J42" s="18"/>
      <c r="K42" s="18"/>
      <c r="L42" s="18"/>
      <c r="M42" s="18"/>
      <c r="N42" s="18"/>
      <c r="O42" s="18"/>
    </row>
    <row r="43" spans="1:15" ht="25.5" x14ac:dyDescent="0.25">
      <c r="A43" s="32"/>
      <c r="B43" s="10">
        <v>14000</v>
      </c>
      <c r="C43" s="13" t="s">
        <v>123</v>
      </c>
      <c r="D43" s="18">
        <v>2</v>
      </c>
      <c r="E43" s="18"/>
      <c r="F43" s="18">
        <v>2</v>
      </c>
      <c r="G43" s="18"/>
      <c r="H43" s="18">
        <v>2</v>
      </c>
      <c r="I43" s="18"/>
      <c r="J43" s="18"/>
      <c r="K43" s="18"/>
      <c r="L43" s="18"/>
      <c r="M43" s="18"/>
      <c r="N43" s="18"/>
      <c r="O43" s="18"/>
    </row>
    <row r="44" spans="1:15" x14ac:dyDescent="0.25">
      <c r="A44" s="32"/>
      <c r="B44" s="10">
        <v>14388</v>
      </c>
      <c r="C44" s="13" t="s">
        <v>27</v>
      </c>
      <c r="D44" s="18">
        <v>9</v>
      </c>
      <c r="E44" s="18"/>
      <c r="F44" s="18">
        <v>12</v>
      </c>
      <c r="G44" s="18"/>
      <c r="H44" s="18">
        <v>3</v>
      </c>
      <c r="I44" s="18"/>
      <c r="J44" s="18">
        <v>1</v>
      </c>
      <c r="K44" s="18"/>
      <c r="L44" s="18">
        <v>3</v>
      </c>
      <c r="M44" s="18"/>
      <c r="N44" s="18">
        <v>1</v>
      </c>
      <c r="O44" s="18"/>
    </row>
    <row r="45" spans="1:15" x14ac:dyDescent="0.25">
      <c r="A45" s="32"/>
      <c r="B45" s="10">
        <v>14415</v>
      </c>
      <c r="C45" s="13" t="s">
        <v>124</v>
      </c>
      <c r="D45" s="18"/>
      <c r="E45" s="18"/>
      <c r="F45" s="18">
        <v>1</v>
      </c>
      <c r="G45" s="18"/>
      <c r="H45" s="18">
        <v>1</v>
      </c>
      <c r="I45" s="18"/>
      <c r="J45" s="18"/>
      <c r="K45" s="18"/>
      <c r="L45" s="18"/>
      <c r="M45" s="18"/>
      <c r="N45" s="18"/>
      <c r="O45" s="18"/>
    </row>
    <row r="46" spans="1:15" x14ac:dyDescent="0.25">
      <c r="A46" s="32"/>
      <c r="B46" s="10">
        <v>14444</v>
      </c>
      <c r="C46" s="13" t="s">
        <v>125</v>
      </c>
      <c r="D46" s="18"/>
      <c r="E46" s="18"/>
      <c r="F46" s="18">
        <v>12</v>
      </c>
      <c r="G46" s="18"/>
      <c r="H46" s="18"/>
      <c r="I46" s="18"/>
      <c r="J46" s="18"/>
      <c r="K46" s="18"/>
      <c r="L46" s="18"/>
      <c r="M46" s="18"/>
      <c r="N46" s="18"/>
      <c r="O46" s="18"/>
    </row>
    <row r="47" spans="1:15" ht="25.5" x14ac:dyDescent="0.25">
      <c r="A47" s="32"/>
      <c r="B47" s="10">
        <v>14612</v>
      </c>
      <c r="C47" s="13" t="s">
        <v>73</v>
      </c>
      <c r="D47" s="18"/>
      <c r="E47" s="18"/>
      <c r="F47" s="18">
        <v>1</v>
      </c>
      <c r="G47" s="18"/>
      <c r="H47" s="18">
        <v>1</v>
      </c>
      <c r="I47" s="18"/>
      <c r="J47" s="18"/>
      <c r="K47" s="18"/>
      <c r="L47" s="18"/>
      <c r="M47" s="18"/>
      <c r="N47" s="18"/>
      <c r="O47" s="18"/>
    </row>
    <row r="48" spans="1:15" x14ac:dyDescent="0.25">
      <c r="A48" s="32"/>
      <c r="B48" s="10">
        <v>25172</v>
      </c>
      <c r="C48" s="13" t="s">
        <v>126</v>
      </c>
      <c r="D48" s="18"/>
      <c r="E48" s="18">
        <v>1</v>
      </c>
      <c r="F48" s="18">
        <v>1</v>
      </c>
      <c r="G48" s="18"/>
      <c r="H48" s="18"/>
      <c r="I48" s="18"/>
      <c r="J48" s="18"/>
      <c r="K48" s="18"/>
      <c r="L48" s="18"/>
      <c r="M48" s="18"/>
      <c r="N48" s="18"/>
      <c r="O48" s="18"/>
    </row>
    <row r="49" spans="1:15" x14ac:dyDescent="0.25">
      <c r="A49" s="32"/>
      <c r="B49" s="10">
        <v>25416</v>
      </c>
      <c r="C49" s="13" t="s">
        <v>13</v>
      </c>
      <c r="D49" s="18"/>
      <c r="E49" s="18"/>
      <c r="F49" s="18">
        <v>5</v>
      </c>
      <c r="G49" s="18"/>
      <c r="H49" s="18"/>
      <c r="I49" s="18"/>
      <c r="J49" s="18"/>
      <c r="K49" s="18"/>
      <c r="L49" s="18"/>
      <c r="M49" s="18"/>
      <c r="N49" s="18"/>
      <c r="O49" s="18"/>
    </row>
    <row r="50" spans="1:15" x14ac:dyDescent="0.25">
      <c r="A50" s="32"/>
      <c r="B50" s="10">
        <v>15643</v>
      </c>
      <c r="C50" s="13" t="s">
        <v>69</v>
      </c>
      <c r="D50" s="18"/>
      <c r="E50" s="18"/>
      <c r="F50" s="18">
        <v>1</v>
      </c>
      <c r="G50" s="18"/>
      <c r="H50" s="18">
        <v>1</v>
      </c>
      <c r="I50" s="18"/>
      <c r="J50" s="18">
        <v>1</v>
      </c>
      <c r="K50" s="18"/>
      <c r="L50" s="18">
        <v>1</v>
      </c>
      <c r="M50" s="18"/>
      <c r="N50" s="18"/>
      <c r="O50" s="18"/>
    </row>
    <row r="51" spans="1:15" x14ac:dyDescent="0.25">
      <c r="A51" s="32"/>
      <c r="B51" s="10">
        <v>15782</v>
      </c>
      <c r="C51" s="13" t="s">
        <v>26</v>
      </c>
      <c r="D51" s="18"/>
      <c r="E51" s="18"/>
      <c r="F51" s="18">
        <v>5</v>
      </c>
      <c r="G51" s="18"/>
      <c r="H51" s="18"/>
      <c r="I51" s="18"/>
      <c r="J51" s="18"/>
      <c r="K51" s="18"/>
      <c r="L51" s="18"/>
      <c r="M51" s="18"/>
      <c r="N51" s="18"/>
      <c r="O51" s="18"/>
    </row>
    <row r="52" spans="1:15" x14ac:dyDescent="0.25">
      <c r="A52" s="32"/>
      <c r="B52" s="10">
        <v>15705</v>
      </c>
      <c r="C52" s="13" t="s">
        <v>127</v>
      </c>
      <c r="D52" s="18"/>
      <c r="E52" s="18"/>
      <c r="F52" s="18">
        <v>3</v>
      </c>
      <c r="G52" s="18"/>
      <c r="H52" s="18"/>
      <c r="I52" s="18"/>
      <c r="J52" s="18"/>
      <c r="K52" s="18"/>
      <c r="L52" s="18"/>
      <c r="M52" s="18"/>
      <c r="N52" s="18"/>
      <c r="O52" s="18"/>
    </row>
    <row r="53" spans="1:15" x14ac:dyDescent="0.25">
      <c r="A53" s="32"/>
      <c r="B53" s="10">
        <v>16613</v>
      </c>
      <c r="C53" s="13" t="s">
        <v>23</v>
      </c>
      <c r="D53" s="18">
        <v>1</v>
      </c>
      <c r="E53" s="18"/>
      <c r="F53" s="18">
        <v>5</v>
      </c>
      <c r="G53" s="18"/>
      <c r="H53" s="18"/>
      <c r="I53" s="18"/>
      <c r="J53" s="18">
        <v>1</v>
      </c>
      <c r="K53" s="18"/>
      <c r="L53" s="18"/>
      <c r="M53" s="18"/>
      <c r="N53" s="18"/>
      <c r="O53" s="18"/>
    </row>
    <row r="54" spans="1:15" x14ac:dyDescent="0.25">
      <c r="A54" s="32"/>
      <c r="B54" s="10">
        <v>16671</v>
      </c>
      <c r="C54" s="13" t="s">
        <v>71</v>
      </c>
      <c r="D54" s="18"/>
      <c r="E54" s="18"/>
      <c r="F54" s="18">
        <v>1</v>
      </c>
      <c r="G54" s="18"/>
      <c r="H54" s="18">
        <v>1</v>
      </c>
      <c r="I54" s="18"/>
      <c r="J54" s="18"/>
      <c r="K54" s="18"/>
      <c r="L54" s="18"/>
      <c r="M54" s="18"/>
      <c r="N54" s="18"/>
      <c r="O54" s="18"/>
    </row>
    <row r="55" spans="1:15" x14ac:dyDescent="0.25">
      <c r="A55" s="32"/>
      <c r="B55" s="10">
        <v>16675</v>
      </c>
      <c r="C55" s="13" t="s">
        <v>28</v>
      </c>
      <c r="D55" s="18">
        <v>1</v>
      </c>
      <c r="E55" s="18"/>
      <c r="F55" s="18">
        <v>11</v>
      </c>
      <c r="G55" s="18"/>
      <c r="H55" s="18">
        <v>1</v>
      </c>
      <c r="I55" s="18"/>
      <c r="J55" s="18">
        <v>1</v>
      </c>
      <c r="K55" s="18"/>
      <c r="L55" s="18"/>
      <c r="M55" s="18"/>
      <c r="N55" s="18"/>
      <c r="O55" s="18"/>
    </row>
    <row r="56" spans="1:15" x14ac:dyDescent="0.25">
      <c r="A56" s="32"/>
      <c r="B56" s="10">
        <v>17491</v>
      </c>
      <c r="C56" s="13" t="s">
        <v>39</v>
      </c>
      <c r="D56" s="18">
        <v>17</v>
      </c>
      <c r="E56" s="18">
        <v>6</v>
      </c>
      <c r="F56" s="18">
        <v>10</v>
      </c>
      <c r="G56" s="18"/>
      <c r="H56" s="18">
        <v>4</v>
      </c>
      <c r="I56" s="18"/>
      <c r="J56" s="18">
        <v>14</v>
      </c>
      <c r="K56" s="18"/>
      <c r="L56" s="18">
        <v>10</v>
      </c>
      <c r="M56" s="18"/>
      <c r="N56" s="18">
        <v>12</v>
      </c>
      <c r="O56" s="18"/>
    </row>
    <row r="57" spans="1:15" x14ac:dyDescent="0.25">
      <c r="A57" s="32"/>
      <c r="B57" s="10">
        <v>17608</v>
      </c>
      <c r="C57" s="13" t="s">
        <v>40</v>
      </c>
      <c r="D57" s="18"/>
      <c r="E57" s="18"/>
      <c r="F57" s="18">
        <v>2</v>
      </c>
      <c r="G57" s="18"/>
      <c r="H57" s="18"/>
      <c r="I57" s="18"/>
      <c r="J57" s="18"/>
      <c r="K57" s="18"/>
      <c r="L57" s="18"/>
      <c r="M57" s="18"/>
      <c r="N57" s="18"/>
      <c r="O57" s="18"/>
    </row>
    <row r="58" spans="1:15" x14ac:dyDescent="0.25">
      <c r="A58" s="32"/>
      <c r="B58" s="10">
        <v>17796</v>
      </c>
      <c r="C58" s="13" t="s">
        <v>29</v>
      </c>
      <c r="D58" s="18"/>
      <c r="E58" s="18"/>
      <c r="F58" s="18">
        <v>2</v>
      </c>
      <c r="G58" s="18"/>
      <c r="H58" s="18"/>
      <c r="I58" s="18"/>
      <c r="J58" s="18"/>
      <c r="K58" s="18"/>
      <c r="L58" s="18"/>
      <c r="M58" s="18"/>
      <c r="N58" s="18"/>
      <c r="O58" s="18"/>
    </row>
    <row r="59" spans="1:15" x14ac:dyDescent="0.25">
      <c r="A59" s="32"/>
      <c r="B59" s="10">
        <v>37866</v>
      </c>
      <c r="C59" s="13" t="s">
        <v>65</v>
      </c>
      <c r="D59" s="18"/>
      <c r="E59" s="18"/>
      <c r="F59" s="18">
        <v>1</v>
      </c>
      <c r="G59" s="18"/>
      <c r="H59" s="18">
        <v>1</v>
      </c>
      <c r="I59" s="18"/>
      <c r="J59" s="18"/>
      <c r="K59" s="18"/>
      <c r="L59" s="18"/>
      <c r="M59" s="18"/>
      <c r="N59" s="18"/>
      <c r="O59" s="18"/>
    </row>
    <row r="60" spans="1:15" x14ac:dyDescent="0.25">
      <c r="A60" s="32"/>
      <c r="B60" s="10">
        <v>17908</v>
      </c>
      <c r="C60" s="13" t="s">
        <v>128</v>
      </c>
      <c r="D60" s="18"/>
      <c r="E60" s="18"/>
      <c r="F60" s="18">
        <v>2</v>
      </c>
      <c r="G60" s="18"/>
      <c r="H60" s="18"/>
      <c r="I60" s="18"/>
      <c r="J60" s="18"/>
      <c r="K60" s="18"/>
      <c r="L60" s="18"/>
      <c r="M60" s="18"/>
      <c r="N60" s="18"/>
      <c r="O60" s="18"/>
    </row>
    <row r="61" spans="1:15" ht="25.5" x14ac:dyDescent="0.25">
      <c r="A61" s="32"/>
      <c r="B61" s="10">
        <v>27021</v>
      </c>
      <c r="C61" s="13" t="s">
        <v>92</v>
      </c>
      <c r="D61" s="18">
        <v>3</v>
      </c>
      <c r="E61" s="18"/>
      <c r="F61" s="18">
        <v>4</v>
      </c>
      <c r="G61" s="18"/>
      <c r="H61" s="18"/>
      <c r="I61" s="18"/>
      <c r="J61" s="18"/>
      <c r="K61" s="18"/>
      <c r="L61" s="18"/>
      <c r="M61" s="18"/>
      <c r="N61" s="18"/>
      <c r="O61" s="18"/>
    </row>
    <row r="62" spans="1:15" x14ac:dyDescent="0.25">
      <c r="A62" s="32"/>
      <c r="B62" s="10">
        <v>18511</v>
      </c>
      <c r="C62" s="13" t="s">
        <v>30</v>
      </c>
      <c r="D62" s="18"/>
      <c r="E62" s="18"/>
      <c r="F62" s="18">
        <v>15</v>
      </c>
      <c r="G62" s="18"/>
      <c r="H62" s="18">
        <v>13</v>
      </c>
      <c r="I62" s="18"/>
      <c r="J62" s="18">
        <v>3</v>
      </c>
      <c r="K62" s="18"/>
      <c r="L62" s="18"/>
      <c r="M62" s="18"/>
      <c r="N62" s="18">
        <v>6</v>
      </c>
      <c r="O62" s="18"/>
    </row>
    <row r="63" spans="1:15" ht="25.5" x14ac:dyDescent="0.25">
      <c r="A63" s="32"/>
      <c r="B63" s="10">
        <v>18522</v>
      </c>
      <c r="C63" s="13" t="s">
        <v>67</v>
      </c>
      <c r="D63" s="18"/>
      <c r="E63" s="18"/>
      <c r="F63" s="18"/>
      <c r="G63" s="18"/>
      <c r="H63" s="18">
        <v>1</v>
      </c>
      <c r="I63" s="18"/>
      <c r="J63" s="18"/>
      <c r="K63" s="18"/>
      <c r="L63" s="18"/>
      <c r="M63" s="18"/>
      <c r="N63" s="18"/>
      <c r="O63" s="18"/>
    </row>
    <row r="64" spans="1:15" ht="38.25" x14ac:dyDescent="0.25">
      <c r="A64" s="32"/>
      <c r="B64" s="10">
        <v>18526</v>
      </c>
      <c r="C64" s="13" t="s">
        <v>32</v>
      </c>
      <c r="D64" s="18"/>
      <c r="E64" s="18"/>
      <c r="F64" s="18">
        <v>3</v>
      </c>
      <c r="G64" s="18"/>
      <c r="H64" s="18"/>
      <c r="I64" s="18"/>
      <c r="J64" s="18"/>
      <c r="K64" s="18"/>
      <c r="L64" s="18"/>
      <c r="M64" s="18"/>
      <c r="N64" s="18"/>
      <c r="O64" s="18"/>
    </row>
    <row r="65" spans="1:15" x14ac:dyDescent="0.25">
      <c r="A65" s="32"/>
      <c r="B65" s="10">
        <v>18559</v>
      </c>
      <c r="C65" s="13" t="s">
        <v>84</v>
      </c>
      <c r="D65" s="18">
        <v>4</v>
      </c>
      <c r="E65" s="18"/>
      <c r="F65" s="18">
        <v>13</v>
      </c>
      <c r="G65" s="18"/>
      <c r="H65" s="18"/>
      <c r="I65" s="18"/>
      <c r="J65" s="18"/>
      <c r="K65" s="18"/>
      <c r="L65" s="18"/>
      <c r="M65" s="18"/>
      <c r="N65" s="18"/>
      <c r="O65" s="18"/>
    </row>
    <row r="66" spans="1:15" x14ac:dyDescent="0.25">
      <c r="A66" s="32"/>
      <c r="B66" s="10">
        <v>18560</v>
      </c>
      <c r="C66" s="13" t="s">
        <v>70</v>
      </c>
      <c r="D66" s="18"/>
      <c r="E66" s="18"/>
      <c r="F66" s="18">
        <v>1</v>
      </c>
      <c r="G66" s="18"/>
      <c r="H66" s="18"/>
      <c r="I66" s="18"/>
      <c r="J66" s="18"/>
      <c r="K66" s="18"/>
      <c r="L66" s="18"/>
      <c r="M66" s="18"/>
      <c r="N66" s="18"/>
      <c r="O66" s="18"/>
    </row>
    <row r="67" spans="1:15" x14ac:dyDescent="0.25">
      <c r="A67" s="32"/>
      <c r="B67" s="10">
        <v>18809</v>
      </c>
      <c r="C67" s="13" t="s">
        <v>129</v>
      </c>
      <c r="D67" s="18"/>
      <c r="E67" s="18"/>
      <c r="F67" s="18">
        <v>2</v>
      </c>
      <c r="G67" s="18"/>
      <c r="H67" s="18"/>
      <c r="I67" s="18"/>
      <c r="J67" s="18"/>
      <c r="K67" s="18"/>
      <c r="L67" s="18"/>
      <c r="M67" s="18"/>
      <c r="N67" s="18"/>
      <c r="O67" s="18"/>
    </row>
    <row r="68" spans="1:15" ht="25.5" x14ac:dyDescent="0.25">
      <c r="A68" s="32"/>
      <c r="B68" s="10">
        <v>27027</v>
      </c>
      <c r="C68" s="13" t="s">
        <v>53</v>
      </c>
      <c r="D68" s="18"/>
      <c r="E68" s="18"/>
      <c r="F68" s="18">
        <v>2</v>
      </c>
      <c r="G68" s="18"/>
      <c r="H68" s="18"/>
      <c r="I68" s="18"/>
      <c r="J68" s="18"/>
      <c r="K68" s="18"/>
      <c r="L68" s="18"/>
      <c r="M68" s="18"/>
      <c r="N68" s="18"/>
      <c r="O68" s="18"/>
    </row>
    <row r="69" spans="1:15" x14ac:dyDescent="0.25">
      <c r="A69" s="32"/>
      <c r="B69" s="10">
        <v>27328</v>
      </c>
      <c r="C69" s="13" t="s">
        <v>58</v>
      </c>
      <c r="D69" s="18"/>
      <c r="E69" s="18"/>
      <c r="F69" s="18">
        <v>4</v>
      </c>
      <c r="G69" s="18"/>
      <c r="H69" s="18"/>
      <c r="I69" s="18"/>
      <c r="J69" s="18">
        <v>1</v>
      </c>
      <c r="K69" s="18"/>
      <c r="L69" s="18"/>
      <c r="M69" s="18"/>
      <c r="N69" s="18"/>
      <c r="O69" s="18"/>
    </row>
    <row r="70" spans="1:15" x14ac:dyDescent="0.25">
      <c r="A70" s="32"/>
      <c r="B70" s="10">
        <v>19149</v>
      </c>
      <c r="C70" s="13" t="s">
        <v>9</v>
      </c>
      <c r="D70" s="18">
        <v>2</v>
      </c>
      <c r="E70" s="18"/>
      <c r="F70" s="18">
        <v>1</v>
      </c>
      <c r="G70" s="18"/>
      <c r="H70" s="18"/>
      <c r="I70" s="18"/>
      <c r="J70" s="18"/>
      <c r="K70" s="18"/>
      <c r="L70" s="18"/>
      <c r="M70" s="18"/>
      <c r="N70" s="18"/>
      <c r="O70" s="18"/>
    </row>
    <row r="71" spans="1:15" x14ac:dyDescent="0.25">
      <c r="A71" s="32"/>
      <c r="B71" s="10">
        <v>27728</v>
      </c>
      <c r="C71" s="13" t="s">
        <v>33</v>
      </c>
      <c r="D71" s="18">
        <v>2</v>
      </c>
      <c r="E71" s="18">
        <v>1</v>
      </c>
      <c r="F71" s="18">
        <v>1</v>
      </c>
      <c r="G71" s="18"/>
      <c r="H71" s="18"/>
      <c r="I71" s="18"/>
      <c r="J71" s="18"/>
      <c r="K71" s="18"/>
      <c r="L71" s="18"/>
      <c r="M71" s="18"/>
      <c r="N71" s="18"/>
      <c r="O71" s="18"/>
    </row>
    <row r="72" spans="1:15" x14ac:dyDescent="0.25">
      <c r="A72" s="32"/>
      <c r="B72" s="10">
        <v>19749</v>
      </c>
      <c r="C72" s="13" t="s">
        <v>81</v>
      </c>
      <c r="D72" s="18"/>
      <c r="E72" s="18"/>
      <c r="F72" s="18"/>
      <c r="G72" s="18"/>
      <c r="H72" s="18"/>
      <c r="I72" s="18"/>
      <c r="J72" s="18">
        <v>2</v>
      </c>
      <c r="K72" s="18"/>
      <c r="L72" s="18">
        <v>2</v>
      </c>
      <c r="M72" s="18"/>
      <c r="N72" s="18">
        <v>2</v>
      </c>
      <c r="O72" s="18"/>
    </row>
    <row r="73" spans="1:15" x14ac:dyDescent="0.25">
      <c r="A73" s="32"/>
      <c r="B73" s="10">
        <v>19756</v>
      </c>
      <c r="C73" s="13" t="s">
        <v>66</v>
      </c>
      <c r="D73" s="18">
        <v>9</v>
      </c>
      <c r="E73" s="18"/>
      <c r="F73" s="18">
        <v>8</v>
      </c>
      <c r="G73" s="18"/>
      <c r="H73" s="18">
        <v>2</v>
      </c>
      <c r="I73" s="18"/>
      <c r="J73" s="18"/>
      <c r="K73" s="18"/>
      <c r="L73" s="18"/>
      <c r="M73" s="18"/>
      <c r="N73" s="18"/>
      <c r="O73" s="18"/>
    </row>
    <row r="74" spans="1:15" ht="25.5" x14ac:dyDescent="0.25">
      <c r="A74" s="32"/>
      <c r="B74" s="10">
        <v>19861</v>
      </c>
      <c r="C74" s="13" t="s">
        <v>68</v>
      </c>
      <c r="D74" s="18"/>
      <c r="E74" s="18"/>
      <c r="F74" s="18">
        <v>1</v>
      </c>
      <c r="G74" s="18"/>
      <c r="H74" s="18">
        <v>1</v>
      </c>
      <c r="I74" s="18"/>
      <c r="J74" s="18">
        <v>1</v>
      </c>
      <c r="K74" s="18"/>
      <c r="L74" s="18"/>
      <c r="M74" s="18"/>
      <c r="N74" s="18"/>
      <c r="O74" s="18"/>
    </row>
    <row r="75" spans="1:15" ht="25.5" x14ac:dyDescent="0.25">
      <c r="A75" s="32"/>
      <c r="B75" s="10">
        <v>19883</v>
      </c>
      <c r="C75" s="13" t="s">
        <v>130</v>
      </c>
      <c r="D75" s="18"/>
      <c r="E75" s="18"/>
      <c r="F75" s="18"/>
      <c r="G75" s="18"/>
      <c r="H75" s="18">
        <v>1</v>
      </c>
      <c r="I75" s="18"/>
      <c r="J75" s="18"/>
      <c r="K75" s="18"/>
      <c r="L75" s="18"/>
      <c r="M75" s="18"/>
      <c r="N75" s="18"/>
      <c r="O75" s="18"/>
    </row>
    <row r="76" spans="1:15" ht="25.5" x14ac:dyDescent="0.25">
      <c r="A76" s="32"/>
      <c r="B76" s="10">
        <v>19931</v>
      </c>
      <c r="C76" s="13" t="s">
        <v>7</v>
      </c>
      <c r="D76" s="18">
        <v>2</v>
      </c>
      <c r="E76" s="18">
        <v>1</v>
      </c>
      <c r="F76" s="18">
        <v>9</v>
      </c>
      <c r="G76" s="18"/>
      <c r="H76" s="18">
        <v>2</v>
      </c>
      <c r="I76" s="18"/>
      <c r="J76" s="18">
        <v>2</v>
      </c>
      <c r="K76" s="18"/>
      <c r="L76" s="18">
        <v>1</v>
      </c>
      <c r="M76" s="18"/>
      <c r="N76" s="18">
        <v>1</v>
      </c>
      <c r="O76" s="18"/>
    </row>
    <row r="77" spans="1:15" x14ac:dyDescent="0.25">
      <c r="A77" s="33"/>
      <c r="B77" s="10">
        <v>19915</v>
      </c>
      <c r="C77" s="13" t="s">
        <v>76</v>
      </c>
      <c r="D77" s="18">
        <v>4</v>
      </c>
      <c r="E77" s="18"/>
      <c r="F77" s="18">
        <v>2</v>
      </c>
      <c r="G77" s="18"/>
      <c r="H77" s="18">
        <v>1</v>
      </c>
      <c r="I77" s="18"/>
      <c r="J77" s="18">
        <v>1</v>
      </c>
      <c r="K77" s="18"/>
      <c r="L77" s="18">
        <v>1</v>
      </c>
      <c r="M77" s="18"/>
      <c r="N77" s="18">
        <v>1</v>
      </c>
      <c r="O77" s="18"/>
    </row>
    <row r="78" spans="1:15" x14ac:dyDescent="0.25">
      <c r="A78" s="22"/>
      <c r="B78" s="2"/>
      <c r="C78" s="16" t="s">
        <v>3</v>
      </c>
      <c r="D78" s="20">
        <f>SUM(D6:D77)</f>
        <v>142</v>
      </c>
      <c r="E78" s="20">
        <f t="shared" ref="E78:O78" si="0">SUM(E6:E77)</f>
        <v>32</v>
      </c>
      <c r="F78" s="20">
        <f t="shared" si="0"/>
        <v>545</v>
      </c>
      <c r="G78" s="20">
        <f t="shared" si="0"/>
        <v>0</v>
      </c>
      <c r="H78" s="20">
        <f t="shared" si="0"/>
        <v>126</v>
      </c>
      <c r="I78" s="20">
        <f t="shared" si="0"/>
        <v>0</v>
      </c>
      <c r="J78" s="20">
        <f t="shared" si="0"/>
        <v>101</v>
      </c>
      <c r="K78" s="20">
        <f t="shared" si="0"/>
        <v>0</v>
      </c>
      <c r="L78" s="20">
        <f t="shared" si="0"/>
        <v>78</v>
      </c>
      <c r="M78" s="20">
        <f t="shared" si="0"/>
        <v>0</v>
      </c>
      <c r="N78" s="20">
        <f t="shared" si="0"/>
        <v>74</v>
      </c>
      <c r="O78" s="20">
        <f t="shared" si="0"/>
        <v>0</v>
      </c>
    </row>
  </sheetData>
  <sortState ref="A54:O65">
    <sortCondition ref="C54:C65"/>
  </sortState>
  <mergeCells count="13">
    <mergeCell ref="A6:A77"/>
    <mergeCell ref="M1:O1"/>
    <mergeCell ref="N4:O4"/>
    <mergeCell ref="A2:O2"/>
    <mergeCell ref="A4:A5"/>
    <mergeCell ref="B4:B5"/>
    <mergeCell ref="C4:C5"/>
    <mergeCell ref="D4:D5"/>
    <mergeCell ref="E4:E5"/>
    <mergeCell ref="F4:G4"/>
    <mergeCell ref="H4:I4"/>
    <mergeCell ref="J4:K4"/>
    <mergeCell ref="L4:M4"/>
  </mergeCells>
  <pageMargins left="0.70866141732283472" right="0.15748031496062992" top="0.23622047244094491" bottom="0.19685039370078741" header="0.31496062992125984" footer="0.31496062992125984"/>
  <pageSetup paperSize="9" scale="83" fitToHeight="0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O11"/>
  <sheetViews>
    <sheetView tabSelected="1" workbookViewId="0">
      <selection activeCell="E29" sqref="E29"/>
    </sheetView>
  </sheetViews>
  <sheetFormatPr defaultColWidth="8.85546875" defaultRowHeight="15" x14ac:dyDescent="0.25"/>
  <cols>
    <col min="1" max="1" width="16.140625" style="14" customWidth="1"/>
    <col min="2" max="2" width="11.7109375" style="14" customWidth="1"/>
    <col min="3" max="3" width="32.140625" style="15" customWidth="1"/>
    <col min="4" max="4" width="8.7109375" style="17" customWidth="1"/>
    <col min="5" max="15" width="8.85546875" style="17"/>
    <col min="16" max="16384" width="8.85546875" style="1"/>
  </cols>
  <sheetData>
    <row r="1" spans="1:15" ht="15.75" x14ac:dyDescent="0.25">
      <c r="M1" s="39" t="s">
        <v>97</v>
      </c>
      <c r="N1" s="39"/>
      <c r="O1" s="39"/>
    </row>
    <row r="2" spans="1:15" ht="64.150000000000006" customHeight="1" x14ac:dyDescent="0.25">
      <c r="A2" s="41" t="s">
        <v>101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4.9000000000000004" customHeight="1" x14ac:dyDescent="0.25"/>
    <row r="4" spans="1:15" x14ac:dyDescent="0.25">
      <c r="A4" s="40"/>
      <c r="B4" s="40" t="s">
        <v>4</v>
      </c>
      <c r="C4" s="44" t="s">
        <v>0</v>
      </c>
      <c r="D4" s="40">
        <v>2014</v>
      </c>
      <c r="E4" s="40">
        <v>2015</v>
      </c>
      <c r="F4" s="40">
        <v>2016</v>
      </c>
      <c r="G4" s="40"/>
      <c r="H4" s="40">
        <v>2017</v>
      </c>
      <c r="I4" s="40"/>
      <c r="J4" s="40">
        <v>2018</v>
      </c>
      <c r="K4" s="40"/>
      <c r="L4" s="40">
        <v>2019</v>
      </c>
      <c r="M4" s="40"/>
      <c r="N4" s="40">
        <v>2020</v>
      </c>
      <c r="O4" s="40"/>
    </row>
    <row r="5" spans="1:15" ht="38.25" x14ac:dyDescent="0.25">
      <c r="A5" s="40"/>
      <c r="B5" s="40"/>
      <c r="C5" s="45"/>
      <c r="D5" s="40"/>
      <c r="E5" s="40"/>
      <c r="F5" s="29" t="s">
        <v>1</v>
      </c>
      <c r="G5" s="29" t="s">
        <v>2</v>
      </c>
      <c r="H5" s="29" t="s">
        <v>1</v>
      </c>
      <c r="I5" s="29" t="s">
        <v>2</v>
      </c>
      <c r="J5" s="29" t="s">
        <v>1</v>
      </c>
      <c r="K5" s="29" t="s">
        <v>2</v>
      </c>
      <c r="L5" s="29" t="s">
        <v>1</v>
      </c>
      <c r="M5" s="29" t="s">
        <v>2</v>
      </c>
      <c r="N5" s="29" t="s">
        <v>1</v>
      </c>
      <c r="O5" s="29" t="s">
        <v>2</v>
      </c>
    </row>
    <row r="6" spans="1:15" x14ac:dyDescent="0.25">
      <c r="A6" s="31" t="s">
        <v>102</v>
      </c>
      <c r="B6" s="10">
        <v>12720</v>
      </c>
      <c r="C6" s="13" t="s">
        <v>35</v>
      </c>
      <c r="D6" s="18"/>
      <c r="E6" s="18"/>
      <c r="F6" s="18">
        <v>1</v>
      </c>
      <c r="G6" s="18"/>
      <c r="H6" s="18"/>
      <c r="I6" s="18"/>
      <c r="J6" s="18"/>
      <c r="K6" s="18"/>
      <c r="L6" s="18"/>
      <c r="M6" s="18"/>
      <c r="N6" s="18"/>
      <c r="O6" s="18"/>
    </row>
    <row r="7" spans="1:15" x14ac:dyDescent="0.25">
      <c r="A7" s="32"/>
      <c r="B7" s="10">
        <v>13249</v>
      </c>
      <c r="C7" s="13" t="s">
        <v>37</v>
      </c>
      <c r="D7" s="18"/>
      <c r="E7" s="18"/>
      <c r="F7" s="18">
        <v>7</v>
      </c>
      <c r="G7" s="18"/>
      <c r="H7" s="18"/>
      <c r="I7" s="18"/>
      <c r="J7" s="18"/>
      <c r="K7" s="18"/>
      <c r="L7" s="18"/>
      <c r="M7" s="18"/>
      <c r="N7" s="18"/>
      <c r="O7" s="18"/>
    </row>
    <row r="8" spans="1:15" x14ac:dyDescent="0.25">
      <c r="A8" s="32"/>
      <c r="B8" s="10">
        <v>16771</v>
      </c>
      <c r="C8" s="13" t="s">
        <v>38</v>
      </c>
      <c r="D8" s="18"/>
      <c r="E8" s="18"/>
      <c r="F8" s="18">
        <v>38</v>
      </c>
      <c r="G8" s="18"/>
      <c r="H8" s="18"/>
      <c r="I8" s="18"/>
      <c r="J8" s="18"/>
      <c r="K8" s="18"/>
      <c r="L8" s="18"/>
      <c r="M8" s="18"/>
      <c r="N8" s="18"/>
      <c r="O8" s="18"/>
    </row>
    <row r="9" spans="1:15" x14ac:dyDescent="0.25">
      <c r="A9" s="32"/>
      <c r="B9" s="10">
        <v>18897</v>
      </c>
      <c r="C9" s="13" t="s">
        <v>41</v>
      </c>
      <c r="D9" s="18"/>
      <c r="E9" s="18"/>
      <c r="F9" s="18">
        <v>3</v>
      </c>
      <c r="G9" s="18"/>
      <c r="H9" s="18">
        <v>3</v>
      </c>
      <c r="I9" s="18"/>
      <c r="J9" s="18"/>
      <c r="K9" s="18"/>
      <c r="L9" s="18"/>
      <c r="M9" s="18"/>
      <c r="N9" s="18">
        <v>3</v>
      </c>
      <c r="O9" s="18"/>
    </row>
    <row r="10" spans="1:15" ht="25.5" x14ac:dyDescent="0.25">
      <c r="A10" s="33"/>
      <c r="B10" s="10">
        <v>19258</v>
      </c>
      <c r="C10" s="13" t="s">
        <v>131</v>
      </c>
      <c r="D10" s="18">
        <v>1</v>
      </c>
      <c r="E10" s="18"/>
      <c r="F10" s="18">
        <v>11</v>
      </c>
      <c r="G10" s="18"/>
      <c r="H10" s="18">
        <v>1</v>
      </c>
      <c r="I10" s="18"/>
      <c r="J10" s="18"/>
      <c r="K10" s="18"/>
      <c r="L10" s="18"/>
      <c r="M10" s="18"/>
      <c r="N10" s="18"/>
      <c r="O10" s="18"/>
    </row>
    <row r="11" spans="1:15" x14ac:dyDescent="0.25">
      <c r="A11" s="2"/>
      <c r="B11" s="2"/>
      <c r="C11" s="16" t="s">
        <v>3</v>
      </c>
      <c r="D11" s="20">
        <f>SUM(D6:D10)</f>
        <v>1</v>
      </c>
      <c r="E11" s="20">
        <f t="shared" ref="E11:O11" si="0">SUM(E6:E10)</f>
        <v>0</v>
      </c>
      <c r="F11" s="20">
        <f t="shared" si="0"/>
        <v>60</v>
      </c>
      <c r="G11" s="20">
        <f t="shared" si="0"/>
        <v>0</v>
      </c>
      <c r="H11" s="20">
        <f t="shared" si="0"/>
        <v>4</v>
      </c>
      <c r="I11" s="20">
        <f t="shared" si="0"/>
        <v>0</v>
      </c>
      <c r="J11" s="20">
        <f t="shared" si="0"/>
        <v>0</v>
      </c>
      <c r="K11" s="20">
        <f t="shared" si="0"/>
        <v>0</v>
      </c>
      <c r="L11" s="20">
        <f t="shared" si="0"/>
        <v>0</v>
      </c>
      <c r="M11" s="20">
        <f t="shared" si="0"/>
        <v>0</v>
      </c>
      <c r="N11" s="20">
        <f t="shared" si="0"/>
        <v>3</v>
      </c>
      <c r="O11" s="20">
        <f t="shared" si="0"/>
        <v>0</v>
      </c>
    </row>
  </sheetData>
  <sortState ref="A8:O12">
    <sortCondition ref="C8:C12"/>
  </sortState>
  <mergeCells count="13">
    <mergeCell ref="M1:O1"/>
    <mergeCell ref="N4:O4"/>
    <mergeCell ref="A2:O2"/>
    <mergeCell ref="A4:A5"/>
    <mergeCell ref="B4:B5"/>
    <mergeCell ref="C4:C5"/>
    <mergeCell ref="D4:D5"/>
    <mergeCell ref="E4:E5"/>
    <mergeCell ref="F4:G4"/>
    <mergeCell ref="H4:I4"/>
    <mergeCell ref="J4:K4"/>
    <mergeCell ref="L4:M4"/>
    <mergeCell ref="A6:A10"/>
  </mergeCells>
  <pageMargins left="0.70866141732283472" right="0.15748031496062992" top="0.27559055118110237" bottom="0.23622047244094491" header="0.31496062992125984" footer="0.31496062992125984"/>
  <pageSetup paperSize="9" scale="83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высший уровень</vt:lpstr>
      <vt:lpstr>средний уровень</vt:lpstr>
      <vt:lpstr>низкий уровень</vt:lpstr>
      <vt:lpstr>'высший уровень'!Заголовки_для_печати</vt:lpstr>
      <vt:lpstr>'низкий уровень'!Заголовки_для_печати</vt:lpstr>
      <vt:lpstr>'средний уровень'!Заголовки_для_печати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tavrovaop</dc:creator>
  <cp:lastModifiedBy>Пустовалова Евгения Михайловна</cp:lastModifiedBy>
  <cp:lastPrinted>2017-03-21T04:24:48Z</cp:lastPrinted>
  <dcterms:created xsi:type="dcterms:W3CDTF">2016-02-28T22:19:43Z</dcterms:created>
  <dcterms:modified xsi:type="dcterms:W3CDTF">2017-03-23T04:01:16Z</dcterms:modified>
</cp:coreProperties>
</file>